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showInkAnnotation="0" codeName="ThisWorkbook"/>
  <bookViews>
    <workbookView xWindow="1455" yWindow="-30" windowWidth="9735" windowHeight="8370" firstSheet="6" activeTab="6"/>
  </bookViews>
  <sheets>
    <sheet name="PPXLOpen" sheetId="12" state="veryHidden" r:id="rId1"/>
    <sheet name="PPXLSaveData0" sheetId="13" state="veryHidden" r:id="rId2"/>
    <sheet name="PPXLSaveData1" sheetId="14" state="veryHidden" r:id="rId3"/>
    <sheet name="PPXLSaveData2" sheetId="15" state="veryHidden" r:id="rId4"/>
    <sheet name="PPXLSaveData3" sheetId="16" state="veryHidden" r:id="rId5"/>
    <sheet name="PPXLSaveData4" sheetId="17" state="veryHidden" r:id="rId6"/>
    <sheet name="Table" sheetId="1" r:id="rId7"/>
    <sheet name="PPXLFunctions" sheetId="4" state="veryHidden" r:id="rId8"/>
    <sheet name="flow_rates" sheetId="6" r:id="rId9"/>
    <sheet name="Instructions" sheetId="3" r:id="rId10"/>
    <sheet name="Sheet1" sheetId="18" r:id="rId11"/>
  </sheets>
  <definedNames>
    <definedName name="_xlnm.Print_Area" localSheetId="6">Table!$A$1:$K$44</definedName>
  </definedNames>
  <calcPr calcId="145621"/>
</workbook>
</file>

<file path=xl/calcChain.xml><?xml version="1.0" encoding="utf-8"?>
<calcChain xmlns="http://schemas.openxmlformats.org/spreadsheetml/2006/main">
  <c r="C31" i="1" l="1"/>
  <c r="D31" i="1"/>
  <c r="E31" i="1"/>
  <c r="F31" i="1"/>
  <c r="G31" i="1"/>
  <c r="H31" i="1"/>
  <c r="I31" i="1"/>
  <c r="C32" i="1"/>
  <c r="D32" i="1"/>
  <c r="E32" i="1"/>
  <c r="F32" i="1"/>
  <c r="G32" i="1"/>
  <c r="H32" i="1"/>
  <c r="I32" i="1"/>
  <c r="C33" i="1"/>
  <c r="D33" i="1"/>
  <c r="E33" i="1"/>
  <c r="F33" i="1"/>
  <c r="G33" i="1"/>
  <c r="H33" i="1"/>
  <c r="I33" i="1"/>
  <c r="C34" i="1"/>
  <c r="D34" i="1"/>
  <c r="E34" i="1"/>
  <c r="F34" i="1"/>
  <c r="G34" i="1"/>
  <c r="H34" i="1"/>
  <c r="I34" i="1"/>
  <c r="C35" i="1"/>
  <c r="D35" i="1"/>
  <c r="E35" i="1"/>
  <c r="F35" i="1"/>
  <c r="G35" i="1"/>
  <c r="H35" i="1"/>
  <c r="I35" i="1"/>
  <c r="C36" i="1"/>
  <c r="D36" i="1"/>
  <c r="E36" i="1"/>
  <c r="F36" i="1"/>
  <c r="G36" i="1"/>
  <c r="H36" i="1"/>
  <c r="I36" i="1"/>
  <c r="C37" i="1"/>
  <c r="D37" i="1"/>
  <c r="E37" i="1"/>
  <c r="F37" i="1"/>
  <c r="G37" i="1"/>
  <c r="H37" i="1"/>
  <c r="I37" i="1"/>
  <c r="C38" i="1"/>
  <c r="D38" i="1"/>
  <c r="E38" i="1"/>
  <c r="F38" i="1"/>
  <c r="G38" i="1"/>
  <c r="H38" i="1"/>
  <c r="I38" i="1"/>
  <c r="C39" i="1"/>
  <c r="D39" i="1"/>
  <c r="E39" i="1"/>
  <c r="F39" i="1"/>
  <c r="G39" i="1"/>
  <c r="H39" i="1"/>
  <c r="I39" i="1"/>
  <c r="C40" i="1"/>
  <c r="D40" i="1"/>
  <c r="E40" i="1"/>
  <c r="F40" i="1"/>
  <c r="G40" i="1"/>
  <c r="H40" i="1"/>
  <c r="I40" i="1"/>
  <c r="D30" i="1"/>
  <c r="E30" i="1"/>
  <c r="F30" i="1"/>
  <c r="G30" i="1"/>
  <c r="H30" i="1"/>
  <c r="I30" i="1"/>
  <c r="C30" i="1"/>
  <c r="C19" i="1"/>
  <c r="D19" i="1"/>
  <c r="E19" i="1"/>
  <c r="F19" i="1"/>
  <c r="G19" i="1"/>
  <c r="H19" i="1"/>
  <c r="I19" i="1"/>
  <c r="C20" i="1"/>
  <c r="D20" i="1"/>
  <c r="E20" i="1"/>
  <c r="F20" i="1"/>
  <c r="G20" i="1"/>
  <c r="H20" i="1"/>
  <c r="I20" i="1"/>
  <c r="C21" i="1"/>
  <c r="D21" i="1"/>
  <c r="E21" i="1"/>
  <c r="F21" i="1"/>
  <c r="G21" i="1"/>
  <c r="H21" i="1"/>
  <c r="I21" i="1"/>
  <c r="C22" i="1"/>
  <c r="D22" i="1"/>
  <c r="E22" i="1"/>
  <c r="F22" i="1"/>
  <c r="G22" i="1"/>
  <c r="H22" i="1"/>
  <c r="I22" i="1"/>
  <c r="C23" i="1"/>
  <c r="D23" i="1"/>
  <c r="E23" i="1"/>
  <c r="F23" i="1"/>
  <c r="G23" i="1"/>
  <c r="H23" i="1"/>
  <c r="I23" i="1"/>
  <c r="C24" i="1"/>
  <c r="D24" i="1"/>
  <c r="E24" i="1"/>
  <c r="F24" i="1"/>
  <c r="G24" i="1"/>
  <c r="H24" i="1"/>
  <c r="I24" i="1"/>
  <c r="C25" i="1"/>
  <c r="D25" i="1"/>
  <c r="E25" i="1"/>
  <c r="F25" i="1"/>
  <c r="G25" i="1"/>
  <c r="H25" i="1"/>
  <c r="I25" i="1"/>
  <c r="C26" i="1"/>
  <c r="D26" i="1"/>
  <c r="E26" i="1"/>
  <c r="F26" i="1"/>
  <c r="G26" i="1"/>
  <c r="H26" i="1"/>
  <c r="I26" i="1"/>
  <c r="C27" i="1"/>
  <c r="D27" i="1"/>
  <c r="E27" i="1"/>
  <c r="F27" i="1"/>
  <c r="G27" i="1"/>
  <c r="H27" i="1"/>
  <c r="I27" i="1"/>
  <c r="C28" i="1"/>
  <c r="D28" i="1"/>
  <c r="E28" i="1"/>
  <c r="F28" i="1"/>
  <c r="G28" i="1"/>
  <c r="H28" i="1"/>
  <c r="I28" i="1"/>
  <c r="D18" i="1"/>
  <c r="E18" i="1"/>
  <c r="F18" i="1"/>
  <c r="G18" i="1"/>
  <c r="H18" i="1"/>
  <c r="I18" i="1"/>
  <c r="C18" i="1"/>
  <c r="C7" i="1"/>
  <c r="D7" i="1"/>
  <c r="E7" i="1"/>
  <c r="F7" i="1"/>
  <c r="G7" i="1"/>
  <c r="H7" i="1"/>
  <c r="I7" i="1"/>
  <c r="C8" i="1"/>
  <c r="D8" i="1"/>
  <c r="E8" i="1"/>
  <c r="F8" i="1"/>
  <c r="G8" i="1"/>
  <c r="H8" i="1"/>
  <c r="I8" i="1"/>
  <c r="C9" i="1"/>
  <c r="D9" i="1"/>
  <c r="E9" i="1"/>
  <c r="F9" i="1"/>
  <c r="G9" i="1"/>
  <c r="H9" i="1"/>
  <c r="I9" i="1"/>
  <c r="C10" i="1"/>
  <c r="D10" i="1"/>
  <c r="E10" i="1"/>
  <c r="F10" i="1"/>
  <c r="G10" i="1"/>
  <c r="H10" i="1"/>
  <c r="I10" i="1"/>
  <c r="C11" i="1"/>
  <c r="D11" i="1"/>
  <c r="E11" i="1"/>
  <c r="F11" i="1"/>
  <c r="G11" i="1"/>
  <c r="H11" i="1"/>
  <c r="I11" i="1"/>
  <c r="C12" i="1"/>
  <c r="D12" i="1"/>
  <c r="E12" i="1"/>
  <c r="F12" i="1"/>
  <c r="G12" i="1"/>
  <c r="H12" i="1"/>
  <c r="I12" i="1"/>
  <c r="C13" i="1"/>
  <c r="D13" i="1"/>
  <c r="E13" i="1"/>
  <c r="F13" i="1"/>
  <c r="G13" i="1"/>
  <c r="H13" i="1"/>
  <c r="I13" i="1"/>
  <c r="C14" i="1"/>
  <c r="D14" i="1"/>
  <c r="E14" i="1"/>
  <c r="F14" i="1"/>
  <c r="G14" i="1"/>
  <c r="H14" i="1"/>
  <c r="I14" i="1"/>
  <c r="C15" i="1"/>
  <c r="D15" i="1"/>
  <c r="E15" i="1"/>
  <c r="F15" i="1"/>
  <c r="G15" i="1"/>
  <c r="H15" i="1"/>
  <c r="I15" i="1"/>
  <c r="C16" i="1"/>
  <c r="D16" i="1"/>
  <c r="E16" i="1"/>
  <c r="F16" i="1"/>
  <c r="G16" i="1"/>
  <c r="H16" i="1"/>
  <c r="I16" i="1"/>
  <c r="D6" i="1"/>
  <c r="E6" i="1"/>
  <c r="F6" i="1"/>
  <c r="G6" i="1"/>
  <c r="H6" i="1"/>
  <c r="I6" i="1"/>
  <c r="C6" i="1"/>
  <c r="M7" i="1"/>
  <c r="M8" i="1" s="1"/>
  <c r="M9" i="1" s="1"/>
  <c r="M10" i="1" s="1"/>
  <c r="M11" i="1" s="1"/>
  <c r="M12" i="1" s="1"/>
  <c r="M13" i="1" s="1"/>
  <c r="M14" i="1" s="1"/>
  <c r="M15" i="1" s="1"/>
  <c r="M16" i="1" s="1"/>
  <c r="M18" i="1" s="1"/>
  <c r="M19" i="1" s="1"/>
  <c r="M20" i="1" s="1"/>
  <c r="M21" i="1" s="1"/>
  <c r="M22" i="1" s="1"/>
  <c r="M23" i="1" s="1"/>
  <c r="M24" i="1" s="1"/>
  <c r="M25" i="1" s="1"/>
  <c r="M26" i="1" s="1"/>
  <c r="M27" i="1" s="1"/>
  <c r="M28" i="1" s="1"/>
  <c r="M30" i="1" s="1"/>
  <c r="M31" i="1" s="1"/>
  <c r="M32" i="1" s="1"/>
  <c r="M33" i="1" s="1"/>
  <c r="M34" i="1" s="1"/>
  <c r="M35" i="1" s="1"/>
  <c r="M36" i="1" s="1"/>
  <c r="M37" i="1" s="1"/>
  <c r="M38" i="1" s="1"/>
  <c r="M39" i="1" s="1"/>
  <c r="M40" i="1" s="1"/>
  <c r="C18" i="18"/>
  <c r="I19" i="18"/>
  <c r="H19" i="18"/>
  <c r="I20" i="18"/>
  <c r="H20" i="18"/>
  <c r="E20" i="18"/>
  <c r="O20" i="18" s="1"/>
  <c r="I21" i="18"/>
  <c r="C21" i="18"/>
  <c r="M21" i="18" s="1"/>
  <c r="H22" i="18"/>
  <c r="C22" i="18"/>
  <c r="I23" i="18"/>
  <c r="H23" i="18"/>
  <c r="I24" i="18"/>
  <c r="H24" i="18"/>
  <c r="G25" i="18"/>
  <c r="E25" i="18"/>
  <c r="D25" i="18"/>
  <c r="N25" i="18" s="1"/>
  <c r="H26" i="18"/>
  <c r="D26" i="18"/>
  <c r="N26" i="18"/>
  <c r="I27" i="18"/>
  <c r="H27" i="18"/>
  <c r="N27" i="18" s="1"/>
  <c r="I28" i="18"/>
  <c r="H28" i="18"/>
  <c r="E28" i="18"/>
  <c r="O28" i="18"/>
  <c r="I29" i="18"/>
  <c r="C4" i="1"/>
  <c r="D4" i="1"/>
  <c r="E4" i="1"/>
  <c r="F4" i="1"/>
  <c r="G4" i="1"/>
  <c r="H4" i="1"/>
  <c r="I4" i="1"/>
  <c r="C29" i="18"/>
  <c r="E29" i="18"/>
  <c r="O29" i="18" s="1"/>
  <c r="H21" i="18"/>
  <c r="H25" i="18"/>
  <c r="H29" i="18"/>
  <c r="I22" i="18"/>
  <c r="I26" i="18"/>
  <c r="O26" i="18" s="1"/>
  <c r="I18" i="18"/>
  <c r="G22" i="18"/>
  <c r="M22" i="18"/>
  <c r="G26" i="18"/>
  <c r="D19" i="18"/>
  <c r="D20" i="18"/>
  <c r="N20" i="18" s="1"/>
  <c r="D21" i="18"/>
  <c r="N21" i="18" s="1"/>
  <c r="D23" i="18"/>
  <c r="N23" i="18" s="1"/>
  <c r="D24" i="18"/>
  <c r="N24" i="18"/>
  <c r="D27" i="18"/>
  <c r="D28" i="18"/>
  <c r="N28" i="18" s="1"/>
  <c r="D29" i="18"/>
  <c r="N29" i="18"/>
  <c r="D18" i="18"/>
  <c r="E19" i="18"/>
  <c r="O19" i="18" s="1"/>
  <c r="E21" i="18"/>
  <c r="O21" i="18" s="1"/>
  <c r="E22" i="18"/>
  <c r="O22" i="18" s="1"/>
  <c r="E23" i="18"/>
  <c r="O23" i="18" s="1"/>
  <c r="E24" i="18"/>
  <c r="O24" i="18"/>
  <c r="E26" i="18"/>
  <c r="E27" i="18"/>
  <c r="O27" i="18" s="1"/>
  <c r="E18" i="18"/>
  <c r="O18" i="18" s="1"/>
  <c r="C19" i="18"/>
  <c r="C20" i="18"/>
  <c r="M20" i="18" s="1"/>
  <c r="C23" i="18"/>
  <c r="M23" i="18" s="1"/>
  <c r="C24" i="18"/>
  <c r="M24" i="18" s="1"/>
  <c r="C26" i="18"/>
  <c r="C27" i="18"/>
  <c r="M27" i="18" s="1"/>
  <c r="G15" i="18"/>
  <c r="H15" i="18"/>
  <c r="I15" i="18"/>
  <c r="E15" i="18"/>
  <c r="D15" i="18"/>
  <c r="C15" i="18"/>
  <c r="B40" i="1"/>
  <c r="B39" i="1"/>
  <c r="B38" i="1"/>
  <c r="B37" i="1"/>
  <c r="B36" i="1"/>
  <c r="B35" i="1"/>
  <c r="B34" i="1"/>
  <c r="B33" i="1"/>
  <c r="B32" i="1"/>
  <c r="B31" i="1"/>
  <c r="B28" i="1"/>
  <c r="B27" i="1"/>
  <c r="B26" i="1"/>
  <c r="B25" i="1"/>
  <c r="B24" i="1"/>
  <c r="B23" i="1"/>
  <c r="B22" i="1"/>
  <c r="B21" i="1"/>
  <c r="B20" i="1"/>
  <c r="B19" i="1"/>
  <c r="B16" i="1"/>
  <c r="B15" i="1"/>
  <c r="B14" i="1"/>
  <c r="B13" i="1"/>
  <c r="B12" i="1"/>
  <c r="B11" i="1"/>
  <c r="B10" i="1"/>
  <c r="B9" i="1"/>
  <c r="B8" i="1"/>
  <c r="B7" i="1"/>
  <c r="B30" i="1"/>
  <c r="B18" i="1"/>
  <c r="B6" i="1"/>
  <c r="G21" i="18"/>
  <c r="I25" i="18"/>
  <c r="C28" i="18"/>
  <c r="D22" i="18"/>
  <c r="N22" i="18" s="1"/>
  <c r="G27" i="18"/>
  <c r="G23" i="18"/>
  <c r="G19" i="18"/>
  <c r="M19" i="18" s="1"/>
  <c r="G29" i="18"/>
  <c r="M29" i="18"/>
  <c r="C25" i="18"/>
  <c r="M25" i="18"/>
  <c r="G28" i="18"/>
  <c r="G24" i="18"/>
  <c r="G20" i="18"/>
  <c r="H18" i="18"/>
  <c r="N18" i="18"/>
  <c r="J15" i="18"/>
  <c r="F15" i="18"/>
  <c r="G18" i="18"/>
  <c r="M18" i="18"/>
  <c r="N19" i="18"/>
  <c r="M26" i="18"/>
  <c r="O25" i="18"/>
  <c r="M28" i="18"/>
</calcChain>
</file>

<file path=xl/comments1.xml><?xml version="1.0" encoding="utf-8"?>
<comments xmlns="http://schemas.openxmlformats.org/spreadsheetml/2006/main">
  <authors>
    <author>Friedhelm Voigts</author>
  </authors>
  <commentList>
    <comment ref="A1" authorId="0">
      <text>
        <r>
          <rPr>
            <sz val="8"/>
            <color indexed="81"/>
            <rFont val="Tahoma"/>
            <family val="2"/>
          </rPr>
          <t xml:space="preserve">Filter Information:
Year
Region
Grade
Total Teachers
 "" ()
</t>
        </r>
      </text>
    </comment>
  </commentList>
</comments>
</file>

<file path=xl/sharedStrings.xml><?xml version="1.0" encoding="utf-8"?>
<sst xmlns="http://schemas.openxmlformats.org/spreadsheetml/2006/main" count="204" uniqueCount="84">
  <si>
    <t>Lower Primary</t>
  </si>
  <si>
    <t>Upper Primary</t>
  </si>
  <si>
    <t>Junior Secondary</t>
  </si>
  <si>
    <t>Senior Secondary</t>
  </si>
  <si>
    <t>Year</t>
  </si>
  <si>
    <t>1992</t>
  </si>
  <si>
    <t>1993</t>
  </si>
  <si>
    <t>1994</t>
  </si>
  <si>
    <t>1995</t>
  </si>
  <si>
    <t>1996</t>
  </si>
  <si>
    <t>1997</t>
  </si>
  <si>
    <t>1998</t>
  </si>
  <si>
    <t>1999</t>
  </si>
  <si>
    <t>2000</t>
  </si>
  <si>
    <t>2001</t>
  </si>
  <si>
    <t>Promotion Rate</t>
  </si>
  <si>
    <t>Grade  1</t>
  </si>
  <si>
    <t/>
  </si>
  <si>
    <t>Grade  2</t>
  </si>
  <si>
    <t>Grade  3</t>
  </si>
  <si>
    <t>Grade  4</t>
  </si>
  <si>
    <t>Grade  5</t>
  </si>
  <si>
    <t>Grade  6</t>
  </si>
  <si>
    <t>Grade  7</t>
  </si>
  <si>
    <t>Grade  8</t>
  </si>
  <si>
    <t>Grade  9</t>
  </si>
  <si>
    <t>Grade 10</t>
  </si>
  <si>
    <t>Grade 11</t>
  </si>
  <si>
    <t>Repetition Rate</t>
  </si>
  <si>
    <t>Dropout Rate</t>
  </si>
  <si>
    <t>School phase</t>
  </si>
  <si>
    <t>Grade</t>
  </si>
  <si>
    <t>Promotion rates</t>
  </si>
  <si>
    <t>Repetition rates</t>
  </si>
  <si>
    <t>School-leaving rates</t>
  </si>
  <si>
    <t>Offset rows</t>
  </si>
  <si>
    <t>2002</t>
  </si>
  <si>
    <t>2003</t>
  </si>
  <si>
    <t>2004</t>
  </si>
  <si>
    <t>2005</t>
  </si>
  <si>
    <t>2006</t>
  </si>
  <si>
    <t>2007</t>
  </si>
  <si>
    <t>2008</t>
  </si>
  <si>
    <t>GRD_CYEAR</t>
  </si>
  <si>
    <t>GRD_GRADE</t>
  </si>
  <si>
    <t>2009</t>
  </si>
  <si>
    <t>Promotion</t>
  </si>
  <si>
    <t>Repeaters</t>
  </si>
  <si>
    <t>school leavers</t>
  </si>
  <si>
    <t>Total</t>
  </si>
  <si>
    <t>male</t>
  </si>
  <si>
    <t>Female</t>
  </si>
  <si>
    <t>2010</t>
  </si>
  <si>
    <t>Male</t>
  </si>
  <si>
    <t xml:space="preserve">Female </t>
  </si>
  <si>
    <t>2011</t>
  </si>
  <si>
    <t>2012</t>
  </si>
  <si>
    <t>2013</t>
  </si>
  <si>
    <t>Row Labels</t>
  </si>
  <si>
    <t>Sum of FEMALE</t>
  </si>
  <si>
    <t>Sum of MALE</t>
  </si>
  <si>
    <t>Sum of FEMALEFIRST</t>
  </si>
  <si>
    <t>Sum of MALEFIRST</t>
  </si>
  <si>
    <t>Sum of FEMALEREPT</t>
  </si>
  <si>
    <t>Sum of MALEREPT</t>
  </si>
  <si>
    <t>Sum of FEMALERETURN</t>
  </si>
  <si>
    <t>Sum of MALERETURN</t>
  </si>
  <si>
    <t>201</t>
  </si>
  <si>
    <t>202</t>
  </si>
  <si>
    <t>203</t>
  </si>
  <si>
    <t>204</t>
  </si>
  <si>
    <t>205</t>
  </si>
  <si>
    <t>206</t>
  </si>
  <si>
    <t>207</t>
  </si>
  <si>
    <t>208</t>
  </si>
  <si>
    <t>209</t>
  </si>
  <si>
    <t>210</t>
  </si>
  <si>
    <t>211</t>
  </si>
  <si>
    <t>212</t>
  </si>
  <si>
    <t>Grand Total</t>
  </si>
  <si>
    <t>2014</t>
  </si>
  <si>
    <t>2015</t>
  </si>
  <si>
    <t>Chapter 3, EMIS Education Statistics, 2016</t>
  </si>
  <si>
    <t>Table 31     Promotion, repetition and school leaving rates from 2009 to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</si>
</sst>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1">
    <font>
      <sz val="9"/>
      <name val="Arial"/>
    </font>
    <font>
      <i/>
      <sz val="8"/>
      <name val="Arial"/>
      <family val="2"/>
    </font>
    <font>
      <sz val="8"/>
      <name val="Arial"/>
      <family val="2"/>
    </font>
    <font>
      <b/>
      <sz val="11"/>
      <name val="Arial"/>
      <family val="2"/>
    </font>
    <font>
      <sz val="9"/>
      <name val="Palatino"/>
      <family val="1"/>
    </font>
    <font>
      <sz val="9"/>
      <name val="Arial"/>
      <family val="2"/>
    </font>
    <font>
      <sz val="8"/>
      <color indexed="81"/>
      <name val="Tahoma"/>
      <family val="2"/>
    </font>
    <font>
      <b/>
      <sz val="9"/>
      <color indexed="10"/>
      <name val="Arial"/>
      <family val="2"/>
    </font>
    <font>
      <sz val="8"/>
      <color indexed="19"/>
      <name val="Arial"/>
      <family val="2"/>
    </font>
    <font>
      <sz val="9"/>
      <name val="Arial"/>
      <family val="2"/>
    </font>
    <font>
      <b/>
      <sz val="8"/>
      <color theme="0"/>
      <name val="Arial"/>
      <family val="2"/>
    </font>
  </fonts>
  <fills count="6">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rgb="FFFFFF00"/>
        <bgColor indexed="64"/>
      </patternFill>
    </fill>
    <fill>
      <patternFill patternType="solid">
        <fgColor rgb="FFC00000"/>
        <bgColor indexed="64"/>
      </patternFill>
    </fill>
  </fills>
  <borders count="13">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bottom style="thin">
        <color indexed="64"/>
      </bottom>
      <diagonal/>
    </border>
  </borders>
  <cellStyleXfs count="2">
    <xf numFmtId="0" fontId="0" fillId="0" borderId="0"/>
    <xf numFmtId="9" fontId="9" fillId="0" borderId="0" applyFont="0" applyFill="0" applyBorder="0" applyAlignment="0" applyProtection="0"/>
  </cellStyleXfs>
  <cellXfs count="38">
    <xf numFmtId="0" fontId="0" fillId="0" borderId="0" xfId="0"/>
    <xf numFmtId="0" fontId="0" fillId="0" borderId="0" xfId="0" applyAlignment="1">
      <alignment vertical="center"/>
    </xf>
    <xf numFmtId="0" fontId="1" fillId="2" borderId="0" xfId="0" applyFont="1" applyFill="1" applyAlignment="1">
      <alignment vertical="center"/>
    </xf>
    <xf numFmtId="0" fontId="2" fillId="2" borderId="0" xfId="0" applyFont="1" applyFill="1" applyAlignment="1">
      <alignment vertical="center"/>
    </xf>
    <xf numFmtId="0" fontId="2" fillId="0" borderId="0" xfId="0" applyFont="1"/>
    <xf numFmtId="0" fontId="2" fillId="0" borderId="0" xfId="0" applyFont="1" applyAlignment="1">
      <alignment vertical="center"/>
    </xf>
    <xf numFmtId="0" fontId="2" fillId="0" borderId="2" xfId="0" applyFont="1" applyBorder="1"/>
    <xf numFmtId="0" fontId="4" fillId="0" borderId="0" xfId="0" applyFont="1"/>
    <xf numFmtId="0" fontId="3" fillId="0" borderId="0" xfId="0" applyFont="1" applyAlignment="1">
      <alignment vertical="top"/>
    </xf>
    <xf numFmtId="0" fontId="2" fillId="0" borderId="0" xfId="0" applyFont="1" applyAlignment="1">
      <alignment vertical="top"/>
    </xf>
    <xf numFmtId="0" fontId="4" fillId="0" borderId="0" xfId="0" applyFont="1" applyAlignment="1">
      <alignment horizontal="left"/>
    </xf>
    <xf numFmtId="0" fontId="4" fillId="0" borderId="0" xfId="0" applyFont="1" applyAlignment="1">
      <alignment horizontal="right"/>
    </xf>
    <xf numFmtId="164" fontId="2" fillId="2" borderId="0" xfId="0" applyNumberFormat="1" applyFont="1" applyFill="1" applyAlignment="1">
      <alignment vertical="center"/>
    </xf>
    <xf numFmtId="164" fontId="2" fillId="0" borderId="2" xfId="0" applyNumberFormat="1" applyFont="1" applyBorder="1"/>
    <xf numFmtId="0" fontId="5" fillId="0" borderId="3" xfId="0" applyFont="1" applyBorder="1"/>
    <xf numFmtId="0" fontId="5" fillId="0" borderId="4" xfId="0" applyFont="1" applyBorder="1"/>
    <xf numFmtId="0" fontId="0" fillId="0" borderId="5" xfId="0" applyBorder="1"/>
    <xf numFmtId="0" fontId="0" fillId="0" borderId="6" xfId="0" applyBorder="1"/>
    <xf numFmtId="0" fontId="5" fillId="0" borderId="7" xfId="0" applyFont="1" applyBorder="1"/>
    <xf numFmtId="0" fontId="5" fillId="0" borderId="8" xfId="0" applyFont="1" applyBorder="1"/>
    <xf numFmtId="0" fontId="5" fillId="0" borderId="9" xfId="0" applyFont="1" applyBorder="1"/>
    <xf numFmtId="0" fontId="7" fillId="3" borderId="0" xfId="0" applyFont="1" applyFill="1"/>
    <xf numFmtId="0" fontId="8" fillId="0" borderId="0" xfId="0" applyFont="1"/>
    <xf numFmtId="165" fontId="2" fillId="0" borderId="0" xfId="0" applyNumberFormat="1" applyFont="1"/>
    <xf numFmtId="165" fontId="0" fillId="0" borderId="0" xfId="0" applyNumberFormat="1"/>
    <xf numFmtId="165" fontId="0" fillId="0" borderId="10" xfId="1" applyNumberFormat="1" applyFont="1" applyBorder="1"/>
    <xf numFmtId="165" fontId="0" fillId="0" borderId="11" xfId="1" applyNumberFormat="1" applyFont="1" applyBorder="1"/>
    <xf numFmtId="165" fontId="0" fillId="0" borderId="12" xfId="1" applyNumberFormat="1" applyFont="1" applyBorder="1"/>
    <xf numFmtId="165" fontId="0" fillId="0" borderId="0" xfId="1" applyNumberFormat="1" applyFont="1"/>
    <xf numFmtId="0" fontId="0" fillId="0" borderId="0" xfId="0" applyAlignment="1">
      <alignment horizontal="center"/>
    </xf>
    <xf numFmtId="0" fontId="5" fillId="0" borderId="0" xfId="0" applyFont="1"/>
    <xf numFmtId="0" fontId="0" fillId="4" borderId="0" xfId="0" applyFill="1"/>
    <xf numFmtId="0" fontId="10" fillId="5" borderId="1" xfId="0" applyFont="1" applyFill="1" applyBorder="1" applyAlignment="1">
      <alignment vertical="center"/>
    </xf>
    <xf numFmtId="0" fontId="10" fillId="5" borderId="1" xfId="0" applyFont="1" applyFill="1" applyBorder="1" applyAlignment="1">
      <alignment horizontal="center" vertical="center"/>
    </xf>
    <xf numFmtId="165" fontId="10" fillId="5" borderId="1" xfId="0" applyNumberFormat="1" applyFont="1" applyFill="1" applyBorder="1" applyAlignment="1">
      <alignment vertical="center"/>
    </xf>
    <xf numFmtId="0" fontId="10" fillId="5" borderId="2" xfId="0" applyFont="1" applyFill="1" applyBorder="1" applyAlignment="1">
      <alignment vertical="center"/>
    </xf>
    <xf numFmtId="0" fontId="10" fillId="5" borderId="2" xfId="0" applyFont="1" applyFill="1" applyBorder="1" applyAlignment="1">
      <alignment horizontal="center" vertical="center"/>
    </xf>
    <xf numFmtId="0" fontId="0" fillId="0" borderId="0" xfId="0" applyAlignment="1">
      <alignment horizontal="center"/>
    </xf>
  </cellXfs>
  <cellStyles count="2">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789499045119584"/>
          <c:y val="7.3529763756911379E-2"/>
          <c:w val="0.82894869986877606"/>
          <c:h val="0.56372818880298659"/>
        </c:manualLayout>
      </c:layout>
      <c:lineChart>
        <c:grouping val="standard"/>
        <c:varyColors val="0"/>
        <c:ser>
          <c:idx val="0"/>
          <c:order val="0"/>
          <c:tx>
            <c:strRef>
              <c:f>Table!$B$6</c:f>
              <c:strCache>
                <c:ptCount val="1"/>
                <c:pt idx="0">
                  <c:v>Grade  1</c:v>
                </c:pt>
              </c:strCache>
            </c:strRef>
          </c:tx>
          <c:spPr>
            <a:ln w="3175">
              <a:solidFill>
                <a:srgbClr val="000000"/>
              </a:solidFill>
              <a:prstDash val="solid"/>
            </a:ln>
          </c:spPr>
          <c:marker>
            <c:symbol val="square"/>
            <c:size val="3"/>
            <c:spPr>
              <a:noFill/>
              <a:ln>
                <a:solidFill>
                  <a:srgbClr val="000000"/>
                </a:solidFill>
                <a:prstDash val="solid"/>
              </a:ln>
            </c:spPr>
          </c:marker>
          <c:cat>
            <c:strRef>
              <c:f>Table!$C$4:$I$4</c:f>
              <c:strCache>
                <c:ptCount val="7"/>
                <c:pt idx="0">
                  <c:v>2009</c:v>
                </c:pt>
                <c:pt idx="1">
                  <c:v>2010</c:v>
                </c:pt>
                <c:pt idx="2">
                  <c:v>2011</c:v>
                </c:pt>
                <c:pt idx="3">
                  <c:v>2012</c:v>
                </c:pt>
                <c:pt idx="4">
                  <c:v>2013</c:v>
                </c:pt>
                <c:pt idx="5">
                  <c:v>2014</c:v>
                </c:pt>
                <c:pt idx="6">
                  <c:v>2015</c:v>
                </c:pt>
              </c:strCache>
            </c:strRef>
          </c:cat>
          <c:val>
            <c:numRef>
              <c:f>Table!$C$6:$I$6</c:f>
              <c:numCache>
                <c:formatCode>0.0%</c:formatCode>
                <c:ptCount val="7"/>
                <c:pt idx="0">
                  <c:v>0.76692812059562476</c:v>
                </c:pt>
                <c:pt idx="1">
                  <c:v>0.76780962285504539</c:v>
                </c:pt>
                <c:pt idx="2">
                  <c:v>0.77228608489511119</c:v>
                </c:pt>
                <c:pt idx="3">
                  <c:v>0.7720122689028337</c:v>
                </c:pt>
                <c:pt idx="4">
                  <c:v>0.77285645946478321</c:v>
                </c:pt>
                <c:pt idx="5">
                  <c:v>0.79062881724998668</c:v>
                </c:pt>
                <c:pt idx="6">
                  <c:v>0.77988991295442911</c:v>
                </c:pt>
              </c:numCache>
            </c:numRef>
          </c:val>
          <c:smooth val="0"/>
          <c:extLst xmlns:c16r2="http://schemas.microsoft.com/office/drawing/2015/06/chart">
            <c:ext xmlns:c16="http://schemas.microsoft.com/office/drawing/2014/chart" uri="{C3380CC4-5D6E-409C-BE32-E72D297353CC}">
              <c16:uniqueId val="{00000000-61BC-4A6C-80B7-F4C3A098316E}"/>
            </c:ext>
          </c:extLst>
        </c:ser>
        <c:ser>
          <c:idx val="1"/>
          <c:order val="1"/>
          <c:tx>
            <c:strRef>
              <c:f>Table!$B$9</c:f>
              <c:strCache>
                <c:ptCount val="1"/>
                <c:pt idx="0">
                  <c:v>Grade  4</c:v>
                </c:pt>
              </c:strCache>
            </c:strRef>
          </c:tx>
          <c:spPr>
            <a:ln w="3175">
              <a:solidFill>
                <a:srgbClr val="000000"/>
              </a:solidFill>
              <a:prstDash val="sysDash"/>
            </a:ln>
          </c:spPr>
          <c:marker>
            <c:symbol val="square"/>
            <c:size val="3"/>
            <c:spPr>
              <a:noFill/>
              <a:ln>
                <a:solidFill>
                  <a:srgbClr val="000000"/>
                </a:solidFill>
                <a:prstDash val="solid"/>
              </a:ln>
            </c:spPr>
          </c:marker>
          <c:cat>
            <c:strRef>
              <c:f>Table!$C$4:$I$4</c:f>
              <c:strCache>
                <c:ptCount val="7"/>
                <c:pt idx="0">
                  <c:v>2009</c:v>
                </c:pt>
                <c:pt idx="1">
                  <c:v>2010</c:v>
                </c:pt>
                <c:pt idx="2">
                  <c:v>2011</c:v>
                </c:pt>
                <c:pt idx="3">
                  <c:v>2012</c:v>
                </c:pt>
                <c:pt idx="4">
                  <c:v>2013</c:v>
                </c:pt>
                <c:pt idx="5">
                  <c:v>2014</c:v>
                </c:pt>
                <c:pt idx="6">
                  <c:v>2015</c:v>
                </c:pt>
              </c:strCache>
            </c:strRef>
          </c:cat>
          <c:val>
            <c:numRef>
              <c:f>Table!$C$9:$I$9</c:f>
              <c:numCache>
                <c:formatCode>0.0%</c:formatCode>
                <c:ptCount val="7"/>
                <c:pt idx="0">
                  <c:v>0.86216187658495347</c:v>
                </c:pt>
                <c:pt idx="1">
                  <c:v>0.857967587118314</c:v>
                </c:pt>
                <c:pt idx="2">
                  <c:v>0.8607189363306148</c:v>
                </c:pt>
                <c:pt idx="3">
                  <c:v>0.86052406174069607</c:v>
                </c:pt>
                <c:pt idx="4">
                  <c:v>0.86117083573688535</c:v>
                </c:pt>
                <c:pt idx="5">
                  <c:v>0.87909152773052057</c:v>
                </c:pt>
                <c:pt idx="6">
                  <c:v>0.87855141404926362</c:v>
                </c:pt>
              </c:numCache>
            </c:numRef>
          </c:val>
          <c:smooth val="0"/>
          <c:extLst xmlns:c16r2="http://schemas.microsoft.com/office/drawing/2015/06/chart">
            <c:ext xmlns:c16="http://schemas.microsoft.com/office/drawing/2014/chart" uri="{C3380CC4-5D6E-409C-BE32-E72D297353CC}">
              <c16:uniqueId val="{00000001-61BC-4A6C-80B7-F4C3A098316E}"/>
            </c:ext>
          </c:extLst>
        </c:ser>
        <c:ser>
          <c:idx val="2"/>
          <c:order val="2"/>
          <c:tx>
            <c:strRef>
              <c:f>Table!$B$10</c:f>
              <c:strCache>
                <c:ptCount val="1"/>
                <c:pt idx="0">
                  <c:v>Grade  5</c:v>
                </c:pt>
              </c:strCache>
            </c:strRef>
          </c:tx>
          <c:spPr>
            <a:ln w="3175">
              <a:solidFill>
                <a:srgbClr val="000000"/>
              </a:solidFill>
              <a:prstDash val="solid"/>
            </a:ln>
          </c:spPr>
          <c:marker>
            <c:symbol val="triangle"/>
            <c:size val="3"/>
            <c:spPr>
              <a:noFill/>
              <a:ln>
                <a:solidFill>
                  <a:srgbClr val="000000"/>
                </a:solidFill>
                <a:prstDash val="solid"/>
              </a:ln>
            </c:spPr>
          </c:marker>
          <c:cat>
            <c:strRef>
              <c:f>Table!$C$4:$I$4</c:f>
              <c:strCache>
                <c:ptCount val="7"/>
                <c:pt idx="0">
                  <c:v>2009</c:v>
                </c:pt>
                <c:pt idx="1">
                  <c:v>2010</c:v>
                </c:pt>
                <c:pt idx="2">
                  <c:v>2011</c:v>
                </c:pt>
                <c:pt idx="3">
                  <c:v>2012</c:v>
                </c:pt>
                <c:pt idx="4">
                  <c:v>2013</c:v>
                </c:pt>
                <c:pt idx="5">
                  <c:v>2014</c:v>
                </c:pt>
                <c:pt idx="6">
                  <c:v>2015</c:v>
                </c:pt>
              </c:strCache>
            </c:strRef>
          </c:cat>
          <c:val>
            <c:numRef>
              <c:f>Table!$C$10:$I$10</c:f>
              <c:numCache>
                <c:formatCode>0.0%</c:formatCode>
                <c:ptCount val="7"/>
                <c:pt idx="0">
                  <c:v>0.73639434106551105</c:v>
                </c:pt>
                <c:pt idx="1">
                  <c:v>0.75374354902739182</c:v>
                </c:pt>
                <c:pt idx="2">
                  <c:v>0.74927894191697875</c:v>
                </c:pt>
                <c:pt idx="3">
                  <c:v>0.74840201916014193</c:v>
                </c:pt>
                <c:pt idx="4">
                  <c:v>0.74898026161564069</c:v>
                </c:pt>
                <c:pt idx="5">
                  <c:v>0.76246561482277797</c:v>
                </c:pt>
                <c:pt idx="6">
                  <c:v>0.76201103465377229</c:v>
                </c:pt>
              </c:numCache>
            </c:numRef>
          </c:val>
          <c:smooth val="0"/>
          <c:extLst xmlns:c16r2="http://schemas.microsoft.com/office/drawing/2015/06/chart">
            <c:ext xmlns:c16="http://schemas.microsoft.com/office/drawing/2014/chart" uri="{C3380CC4-5D6E-409C-BE32-E72D297353CC}">
              <c16:uniqueId val="{00000002-61BC-4A6C-80B7-F4C3A098316E}"/>
            </c:ext>
          </c:extLst>
        </c:ser>
        <c:ser>
          <c:idx val="3"/>
          <c:order val="3"/>
          <c:tx>
            <c:strRef>
              <c:f>Table!$B$12</c:f>
              <c:strCache>
                <c:ptCount val="1"/>
                <c:pt idx="0">
                  <c:v>Grade  7</c:v>
                </c:pt>
              </c:strCache>
            </c:strRef>
          </c:tx>
          <c:spPr>
            <a:ln w="3175">
              <a:solidFill>
                <a:srgbClr val="000000"/>
              </a:solidFill>
              <a:prstDash val="sysDash"/>
            </a:ln>
          </c:spPr>
          <c:marker>
            <c:symbol val="x"/>
            <c:size val="3"/>
            <c:spPr>
              <a:noFill/>
              <a:ln>
                <a:solidFill>
                  <a:srgbClr val="000000"/>
                </a:solidFill>
                <a:prstDash val="solid"/>
              </a:ln>
            </c:spPr>
          </c:marker>
          <c:cat>
            <c:strRef>
              <c:f>Table!$C$4:$I$4</c:f>
              <c:strCache>
                <c:ptCount val="7"/>
                <c:pt idx="0">
                  <c:v>2009</c:v>
                </c:pt>
                <c:pt idx="1">
                  <c:v>2010</c:v>
                </c:pt>
                <c:pt idx="2">
                  <c:v>2011</c:v>
                </c:pt>
                <c:pt idx="3">
                  <c:v>2012</c:v>
                </c:pt>
                <c:pt idx="4">
                  <c:v>2013</c:v>
                </c:pt>
                <c:pt idx="5">
                  <c:v>2014</c:v>
                </c:pt>
                <c:pt idx="6">
                  <c:v>2015</c:v>
                </c:pt>
              </c:strCache>
            </c:strRef>
          </c:cat>
          <c:val>
            <c:numRef>
              <c:f>Table!$C$12:$I$12</c:f>
              <c:numCache>
                <c:formatCode>0.0%</c:formatCode>
                <c:ptCount val="7"/>
                <c:pt idx="0">
                  <c:v>0.81853689020817877</c:v>
                </c:pt>
                <c:pt idx="1">
                  <c:v>0.83840174004108425</c:v>
                </c:pt>
                <c:pt idx="2">
                  <c:v>0.8600507392872716</c:v>
                </c:pt>
                <c:pt idx="3">
                  <c:v>0.86325389820535448</c:v>
                </c:pt>
                <c:pt idx="4">
                  <c:v>0.86325389820535448</c:v>
                </c:pt>
                <c:pt idx="5">
                  <c:v>0.88868409184493813</c:v>
                </c:pt>
                <c:pt idx="6">
                  <c:v>0.89975526186979926</c:v>
                </c:pt>
              </c:numCache>
            </c:numRef>
          </c:val>
          <c:smooth val="0"/>
          <c:extLst xmlns:c16r2="http://schemas.microsoft.com/office/drawing/2015/06/chart">
            <c:ext xmlns:c16="http://schemas.microsoft.com/office/drawing/2014/chart" uri="{C3380CC4-5D6E-409C-BE32-E72D297353CC}">
              <c16:uniqueId val="{00000003-61BC-4A6C-80B7-F4C3A098316E}"/>
            </c:ext>
          </c:extLst>
        </c:ser>
        <c:ser>
          <c:idx val="4"/>
          <c:order val="4"/>
          <c:tx>
            <c:strRef>
              <c:f>Table!$B$13</c:f>
              <c:strCache>
                <c:ptCount val="1"/>
                <c:pt idx="0">
                  <c:v>Grade  8</c:v>
                </c:pt>
              </c:strCache>
            </c:strRef>
          </c:tx>
          <c:spPr>
            <a:ln w="3175">
              <a:solidFill>
                <a:srgbClr val="000000"/>
              </a:solidFill>
              <a:prstDash val="solid"/>
            </a:ln>
          </c:spPr>
          <c:marker>
            <c:symbol val="circle"/>
            <c:size val="3"/>
            <c:spPr>
              <a:noFill/>
              <a:ln>
                <a:solidFill>
                  <a:srgbClr val="000000"/>
                </a:solidFill>
                <a:prstDash val="solid"/>
              </a:ln>
            </c:spPr>
          </c:marker>
          <c:cat>
            <c:strRef>
              <c:f>Table!$C$4:$I$4</c:f>
              <c:strCache>
                <c:ptCount val="7"/>
                <c:pt idx="0">
                  <c:v>2009</c:v>
                </c:pt>
                <c:pt idx="1">
                  <c:v>2010</c:v>
                </c:pt>
                <c:pt idx="2">
                  <c:v>2011</c:v>
                </c:pt>
                <c:pt idx="3">
                  <c:v>2012</c:v>
                </c:pt>
                <c:pt idx="4">
                  <c:v>2013</c:v>
                </c:pt>
                <c:pt idx="5">
                  <c:v>2014</c:v>
                </c:pt>
                <c:pt idx="6">
                  <c:v>2015</c:v>
                </c:pt>
              </c:strCache>
            </c:strRef>
          </c:cat>
          <c:val>
            <c:numRef>
              <c:f>Table!$C$13:$I$13</c:f>
              <c:numCache>
                <c:formatCode>0.0%</c:formatCode>
                <c:ptCount val="7"/>
                <c:pt idx="0">
                  <c:v>0.6537614160625177</c:v>
                </c:pt>
                <c:pt idx="1">
                  <c:v>0.57785646583328865</c:v>
                </c:pt>
                <c:pt idx="2">
                  <c:v>0.59215129711532111</c:v>
                </c:pt>
                <c:pt idx="3">
                  <c:v>0.5951235110720281</c:v>
                </c:pt>
                <c:pt idx="4">
                  <c:v>0.5951235110720281</c:v>
                </c:pt>
                <c:pt idx="5">
                  <c:v>0.60592308779423076</c:v>
                </c:pt>
                <c:pt idx="6">
                  <c:v>0.61336925721187341</c:v>
                </c:pt>
              </c:numCache>
            </c:numRef>
          </c:val>
          <c:smooth val="0"/>
          <c:extLst xmlns:c16r2="http://schemas.microsoft.com/office/drawing/2015/06/chart">
            <c:ext xmlns:c16="http://schemas.microsoft.com/office/drawing/2014/chart" uri="{C3380CC4-5D6E-409C-BE32-E72D297353CC}">
              <c16:uniqueId val="{00000004-61BC-4A6C-80B7-F4C3A098316E}"/>
            </c:ext>
          </c:extLst>
        </c:ser>
        <c:ser>
          <c:idx val="5"/>
          <c:order val="5"/>
          <c:tx>
            <c:strRef>
              <c:f>Table!$B$15</c:f>
              <c:strCache>
                <c:ptCount val="1"/>
                <c:pt idx="0">
                  <c:v>Grade 10</c:v>
                </c:pt>
              </c:strCache>
            </c:strRef>
          </c:tx>
          <c:spPr>
            <a:ln w="3175">
              <a:solidFill>
                <a:srgbClr val="000000"/>
              </a:solidFill>
              <a:prstDash val="sysDash"/>
            </a:ln>
          </c:spPr>
          <c:marker>
            <c:symbol val="plus"/>
            <c:size val="3"/>
            <c:spPr>
              <a:noFill/>
              <a:ln>
                <a:solidFill>
                  <a:srgbClr val="000000"/>
                </a:solidFill>
                <a:prstDash val="solid"/>
              </a:ln>
            </c:spPr>
          </c:marker>
          <c:cat>
            <c:strRef>
              <c:f>Table!$C$4:$I$4</c:f>
              <c:strCache>
                <c:ptCount val="7"/>
                <c:pt idx="0">
                  <c:v>2009</c:v>
                </c:pt>
                <c:pt idx="1">
                  <c:v>2010</c:v>
                </c:pt>
                <c:pt idx="2">
                  <c:v>2011</c:v>
                </c:pt>
                <c:pt idx="3">
                  <c:v>2012</c:v>
                </c:pt>
                <c:pt idx="4">
                  <c:v>2013</c:v>
                </c:pt>
                <c:pt idx="5">
                  <c:v>2014</c:v>
                </c:pt>
                <c:pt idx="6">
                  <c:v>2015</c:v>
                </c:pt>
              </c:strCache>
            </c:strRef>
          </c:cat>
          <c:val>
            <c:numRef>
              <c:f>Table!$C$15:$I$15</c:f>
              <c:numCache>
                <c:formatCode>0.0%</c:formatCode>
                <c:ptCount val="7"/>
                <c:pt idx="0">
                  <c:v>0.57095527332965212</c:v>
                </c:pt>
                <c:pt idx="1">
                  <c:v>0.57516416855620012</c:v>
                </c:pt>
                <c:pt idx="2">
                  <c:v>0.55639056197159753</c:v>
                </c:pt>
                <c:pt idx="3">
                  <c:v>0.56984381842066856</c:v>
                </c:pt>
                <c:pt idx="4">
                  <c:v>0.56984381842066856</c:v>
                </c:pt>
                <c:pt idx="5">
                  <c:v>0.59778373449028654</c:v>
                </c:pt>
                <c:pt idx="6">
                  <c:v>0.57848730698769957</c:v>
                </c:pt>
              </c:numCache>
            </c:numRef>
          </c:val>
          <c:smooth val="0"/>
          <c:extLst xmlns:c16r2="http://schemas.microsoft.com/office/drawing/2015/06/chart">
            <c:ext xmlns:c16="http://schemas.microsoft.com/office/drawing/2014/chart" uri="{C3380CC4-5D6E-409C-BE32-E72D297353CC}">
              <c16:uniqueId val="{00000005-61BC-4A6C-80B7-F4C3A098316E}"/>
            </c:ext>
          </c:extLst>
        </c:ser>
        <c:dLbls>
          <c:showLegendKey val="0"/>
          <c:showVal val="0"/>
          <c:showCatName val="0"/>
          <c:showSerName val="0"/>
          <c:showPercent val="0"/>
          <c:showBubbleSize val="0"/>
        </c:dLbls>
        <c:marker val="1"/>
        <c:smooth val="0"/>
        <c:axId val="93944448"/>
        <c:axId val="94164864"/>
      </c:lineChart>
      <c:catAx>
        <c:axId val="93944448"/>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94164864"/>
        <c:crosses val="autoZero"/>
        <c:auto val="1"/>
        <c:lblAlgn val="ctr"/>
        <c:lblOffset val="100"/>
        <c:tickLblSkip val="1"/>
        <c:tickMarkSkip val="1"/>
        <c:noMultiLvlLbl val="0"/>
      </c:catAx>
      <c:valAx>
        <c:axId val="9416486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93944448"/>
        <c:crosses val="autoZero"/>
        <c:crossBetween val="between"/>
        <c:majorUnit val="0.2"/>
      </c:valAx>
      <c:spPr>
        <a:solidFill>
          <a:srgbClr val="FFFFFF"/>
        </a:solidFill>
        <a:ln w="3175">
          <a:solidFill>
            <a:srgbClr val="000000"/>
          </a:solidFill>
          <a:prstDash val="solid"/>
        </a:ln>
      </c:spPr>
    </c:plotArea>
    <c:legend>
      <c:legendPos val="r"/>
      <c:layout>
        <c:manualLayout>
          <c:xMode val="edge"/>
          <c:yMode val="edge"/>
          <c:x val="9.0535411468628146E-2"/>
          <c:y val="0.81863156811280946"/>
          <c:w val="0.84362485553503341"/>
          <c:h val="0.16666769594977093"/>
        </c:manualLayout>
      </c:layout>
      <c:overlay val="0"/>
      <c:spPr>
        <a:solidFill>
          <a:srgbClr val="FFFFFF"/>
        </a:solidFill>
        <a:ln w="25400">
          <a:noFill/>
        </a:ln>
      </c:spPr>
      <c:txPr>
        <a:bodyPr/>
        <a:lstStyle/>
        <a:p>
          <a:pPr>
            <a:defRPr sz="57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000000000000144" r="0.75000000000000144"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3815811664479569"/>
          <c:y val="7.317090599015337E-2"/>
          <c:w val="0.84868557367517661"/>
          <c:h val="0.57073306672319779"/>
        </c:manualLayout>
      </c:layout>
      <c:lineChart>
        <c:grouping val="standard"/>
        <c:varyColors val="0"/>
        <c:ser>
          <c:idx val="0"/>
          <c:order val="0"/>
          <c:tx>
            <c:strRef>
              <c:f>Table!$B$18</c:f>
              <c:strCache>
                <c:ptCount val="1"/>
                <c:pt idx="0">
                  <c:v>Grade  1</c:v>
                </c:pt>
              </c:strCache>
            </c:strRef>
          </c:tx>
          <c:spPr>
            <a:ln w="3175">
              <a:solidFill>
                <a:srgbClr val="000000"/>
              </a:solidFill>
              <a:prstDash val="solid"/>
            </a:ln>
          </c:spPr>
          <c:marker>
            <c:symbol val="square"/>
            <c:size val="3"/>
            <c:spPr>
              <a:noFill/>
              <a:ln>
                <a:solidFill>
                  <a:srgbClr val="000000"/>
                </a:solidFill>
                <a:prstDash val="solid"/>
              </a:ln>
            </c:spPr>
          </c:marker>
          <c:cat>
            <c:strRef>
              <c:f>Table!$C$4:$I$4</c:f>
              <c:strCache>
                <c:ptCount val="7"/>
                <c:pt idx="0">
                  <c:v>2009</c:v>
                </c:pt>
                <c:pt idx="1">
                  <c:v>2010</c:v>
                </c:pt>
                <c:pt idx="2">
                  <c:v>2011</c:v>
                </c:pt>
                <c:pt idx="3">
                  <c:v>2012</c:v>
                </c:pt>
                <c:pt idx="4">
                  <c:v>2013</c:v>
                </c:pt>
                <c:pt idx="5">
                  <c:v>2014</c:v>
                </c:pt>
                <c:pt idx="6">
                  <c:v>2015</c:v>
                </c:pt>
              </c:strCache>
            </c:strRef>
          </c:cat>
          <c:val>
            <c:numRef>
              <c:f>Table!$C$18:$I$18</c:f>
              <c:numCache>
                <c:formatCode>0.0%</c:formatCode>
                <c:ptCount val="7"/>
                <c:pt idx="0">
                  <c:v>0.20221827317850358</c:v>
                </c:pt>
                <c:pt idx="1">
                  <c:v>0.2062062215153091</c:v>
                </c:pt>
                <c:pt idx="2">
                  <c:v>0.2034560391227207</c:v>
                </c:pt>
                <c:pt idx="3">
                  <c:v>0.21189183104932888</c:v>
                </c:pt>
                <c:pt idx="4">
                  <c:v>0.21208880884711709</c:v>
                </c:pt>
                <c:pt idx="5">
                  <c:v>0.19933347495884007</c:v>
                </c:pt>
                <c:pt idx="6">
                  <c:v>0.20839733742959549</c:v>
                </c:pt>
              </c:numCache>
            </c:numRef>
          </c:val>
          <c:smooth val="0"/>
          <c:extLst xmlns:c16r2="http://schemas.microsoft.com/office/drawing/2015/06/chart">
            <c:ext xmlns:c16="http://schemas.microsoft.com/office/drawing/2014/chart" uri="{C3380CC4-5D6E-409C-BE32-E72D297353CC}">
              <c16:uniqueId val="{00000000-C359-43DE-AB3F-669F6FDC3666}"/>
            </c:ext>
          </c:extLst>
        </c:ser>
        <c:ser>
          <c:idx val="1"/>
          <c:order val="1"/>
          <c:tx>
            <c:strRef>
              <c:f>Table!$B$21</c:f>
              <c:strCache>
                <c:ptCount val="1"/>
                <c:pt idx="0">
                  <c:v>Grade  4</c:v>
                </c:pt>
              </c:strCache>
            </c:strRef>
          </c:tx>
          <c:spPr>
            <a:ln w="3175">
              <a:solidFill>
                <a:srgbClr val="000000"/>
              </a:solidFill>
              <a:prstDash val="sysDash"/>
            </a:ln>
          </c:spPr>
          <c:marker>
            <c:symbol val="square"/>
            <c:size val="3"/>
            <c:spPr>
              <a:noFill/>
              <a:ln>
                <a:solidFill>
                  <a:srgbClr val="000000"/>
                </a:solidFill>
                <a:prstDash val="solid"/>
              </a:ln>
            </c:spPr>
          </c:marker>
          <c:cat>
            <c:strRef>
              <c:f>Table!$C$4:$I$4</c:f>
              <c:strCache>
                <c:ptCount val="7"/>
                <c:pt idx="0">
                  <c:v>2009</c:v>
                </c:pt>
                <c:pt idx="1">
                  <c:v>2010</c:v>
                </c:pt>
                <c:pt idx="2">
                  <c:v>2011</c:v>
                </c:pt>
                <c:pt idx="3">
                  <c:v>2012</c:v>
                </c:pt>
                <c:pt idx="4">
                  <c:v>2013</c:v>
                </c:pt>
                <c:pt idx="5">
                  <c:v>2014</c:v>
                </c:pt>
                <c:pt idx="6">
                  <c:v>2015</c:v>
                </c:pt>
              </c:strCache>
            </c:strRef>
          </c:cat>
          <c:val>
            <c:numRef>
              <c:f>Table!$C$21:$I$21</c:f>
              <c:numCache>
                <c:formatCode>0.0%</c:formatCode>
                <c:ptCount val="7"/>
                <c:pt idx="0">
                  <c:v>0.13098760214144831</c:v>
                </c:pt>
                <c:pt idx="1">
                  <c:v>0.13147735967169785</c:v>
                </c:pt>
                <c:pt idx="2">
                  <c:v>0.13254746076348434</c:v>
                </c:pt>
                <c:pt idx="3">
                  <c:v>0.13606726449560369</c:v>
                </c:pt>
                <c:pt idx="4">
                  <c:v>0.13611970563042985</c:v>
                </c:pt>
                <c:pt idx="5">
                  <c:v>0.12511058183055462</c:v>
                </c:pt>
                <c:pt idx="6">
                  <c:v>0.11217906946435553</c:v>
                </c:pt>
              </c:numCache>
            </c:numRef>
          </c:val>
          <c:smooth val="0"/>
          <c:extLst xmlns:c16r2="http://schemas.microsoft.com/office/drawing/2015/06/chart">
            <c:ext xmlns:c16="http://schemas.microsoft.com/office/drawing/2014/chart" uri="{C3380CC4-5D6E-409C-BE32-E72D297353CC}">
              <c16:uniqueId val="{00000001-C359-43DE-AB3F-669F6FDC3666}"/>
            </c:ext>
          </c:extLst>
        </c:ser>
        <c:ser>
          <c:idx val="2"/>
          <c:order val="2"/>
          <c:tx>
            <c:strRef>
              <c:f>Table!$B$22</c:f>
              <c:strCache>
                <c:ptCount val="1"/>
                <c:pt idx="0">
                  <c:v>Grade  5</c:v>
                </c:pt>
              </c:strCache>
            </c:strRef>
          </c:tx>
          <c:spPr>
            <a:ln w="3175">
              <a:solidFill>
                <a:srgbClr val="000000"/>
              </a:solidFill>
              <a:prstDash val="solid"/>
            </a:ln>
          </c:spPr>
          <c:marker>
            <c:symbol val="triangle"/>
            <c:size val="3"/>
            <c:spPr>
              <a:noFill/>
              <a:ln>
                <a:solidFill>
                  <a:srgbClr val="000000"/>
                </a:solidFill>
                <a:prstDash val="solid"/>
              </a:ln>
            </c:spPr>
          </c:marker>
          <c:cat>
            <c:strRef>
              <c:f>Table!$C$4:$I$4</c:f>
              <c:strCache>
                <c:ptCount val="7"/>
                <c:pt idx="0">
                  <c:v>2009</c:v>
                </c:pt>
                <c:pt idx="1">
                  <c:v>2010</c:v>
                </c:pt>
                <c:pt idx="2">
                  <c:v>2011</c:v>
                </c:pt>
                <c:pt idx="3">
                  <c:v>2012</c:v>
                </c:pt>
                <c:pt idx="4">
                  <c:v>2013</c:v>
                </c:pt>
                <c:pt idx="5">
                  <c:v>2014</c:v>
                </c:pt>
                <c:pt idx="6">
                  <c:v>2015</c:v>
                </c:pt>
              </c:strCache>
            </c:strRef>
          </c:cat>
          <c:val>
            <c:numRef>
              <c:f>Table!$C$22:$I$22</c:f>
              <c:numCache>
                <c:formatCode>0.0%</c:formatCode>
                <c:ptCount val="7"/>
                <c:pt idx="0">
                  <c:v>0.22333035941881213</c:v>
                </c:pt>
                <c:pt idx="1">
                  <c:v>0.21302104009527589</c:v>
                </c:pt>
                <c:pt idx="2">
                  <c:v>0.21913791729742649</c:v>
                </c:pt>
                <c:pt idx="3">
                  <c:v>0.22628033819369558</c:v>
                </c:pt>
                <c:pt idx="4">
                  <c:v>0.22634285089158734</c:v>
                </c:pt>
                <c:pt idx="5">
                  <c:v>0.20316501723211181</c:v>
                </c:pt>
                <c:pt idx="6">
                  <c:v>0.20176988407414295</c:v>
                </c:pt>
              </c:numCache>
            </c:numRef>
          </c:val>
          <c:smooth val="0"/>
          <c:extLst xmlns:c16r2="http://schemas.microsoft.com/office/drawing/2015/06/chart">
            <c:ext xmlns:c16="http://schemas.microsoft.com/office/drawing/2014/chart" uri="{C3380CC4-5D6E-409C-BE32-E72D297353CC}">
              <c16:uniqueId val="{00000002-C359-43DE-AB3F-669F6FDC3666}"/>
            </c:ext>
          </c:extLst>
        </c:ser>
        <c:ser>
          <c:idx val="3"/>
          <c:order val="3"/>
          <c:tx>
            <c:strRef>
              <c:f>Table!$B$24</c:f>
              <c:strCache>
                <c:ptCount val="1"/>
                <c:pt idx="0">
                  <c:v>Grade  7</c:v>
                </c:pt>
              </c:strCache>
            </c:strRef>
          </c:tx>
          <c:spPr>
            <a:ln w="3175">
              <a:solidFill>
                <a:srgbClr val="000000"/>
              </a:solidFill>
              <a:prstDash val="sysDash"/>
            </a:ln>
          </c:spPr>
          <c:marker>
            <c:symbol val="x"/>
            <c:size val="3"/>
            <c:spPr>
              <a:noFill/>
              <a:ln>
                <a:solidFill>
                  <a:srgbClr val="000000"/>
                </a:solidFill>
                <a:prstDash val="solid"/>
              </a:ln>
            </c:spPr>
          </c:marker>
          <c:cat>
            <c:strRef>
              <c:f>Table!$C$4:$I$4</c:f>
              <c:strCache>
                <c:ptCount val="7"/>
                <c:pt idx="0">
                  <c:v>2009</c:v>
                </c:pt>
                <c:pt idx="1">
                  <c:v>2010</c:v>
                </c:pt>
                <c:pt idx="2">
                  <c:v>2011</c:v>
                </c:pt>
                <c:pt idx="3">
                  <c:v>2012</c:v>
                </c:pt>
                <c:pt idx="4">
                  <c:v>2013</c:v>
                </c:pt>
                <c:pt idx="5">
                  <c:v>2014</c:v>
                </c:pt>
                <c:pt idx="6">
                  <c:v>2015</c:v>
                </c:pt>
              </c:strCache>
            </c:strRef>
          </c:cat>
          <c:val>
            <c:numRef>
              <c:f>Table!$C$24:$I$24</c:f>
              <c:numCache>
                <c:formatCode>0.0%</c:formatCode>
                <c:ptCount val="7"/>
                <c:pt idx="0">
                  <c:v>0.12838339257118306</c:v>
                </c:pt>
                <c:pt idx="1">
                  <c:v>0.11847988077496274</c:v>
                </c:pt>
                <c:pt idx="2">
                  <c:v>0.10756332500891902</c:v>
                </c:pt>
                <c:pt idx="3">
                  <c:v>9.8342649798960485E-2</c:v>
                </c:pt>
                <c:pt idx="4">
                  <c:v>9.8381877022653719E-2</c:v>
                </c:pt>
                <c:pt idx="5">
                  <c:v>8.4785976195611679E-2</c:v>
                </c:pt>
                <c:pt idx="6">
                  <c:v>8.3837493881546751E-2</c:v>
                </c:pt>
              </c:numCache>
            </c:numRef>
          </c:val>
          <c:smooth val="0"/>
          <c:extLst xmlns:c16r2="http://schemas.microsoft.com/office/drawing/2015/06/chart">
            <c:ext xmlns:c16="http://schemas.microsoft.com/office/drawing/2014/chart" uri="{C3380CC4-5D6E-409C-BE32-E72D297353CC}">
              <c16:uniqueId val="{00000003-C359-43DE-AB3F-669F6FDC3666}"/>
            </c:ext>
          </c:extLst>
        </c:ser>
        <c:ser>
          <c:idx val="4"/>
          <c:order val="4"/>
          <c:tx>
            <c:strRef>
              <c:f>Table!$B$25</c:f>
              <c:strCache>
                <c:ptCount val="1"/>
                <c:pt idx="0">
                  <c:v>Grade  8</c:v>
                </c:pt>
              </c:strCache>
            </c:strRef>
          </c:tx>
          <c:spPr>
            <a:ln w="3175">
              <a:solidFill>
                <a:srgbClr val="000000"/>
              </a:solidFill>
              <a:prstDash val="solid"/>
            </a:ln>
          </c:spPr>
          <c:marker>
            <c:symbol val="circle"/>
            <c:size val="3"/>
            <c:spPr>
              <a:noFill/>
              <a:ln>
                <a:solidFill>
                  <a:srgbClr val="000000"/>
                </a:solidFill>
                <a:prstDash val="solid"/>
              </a:ln>
            </c:spPr>
          </c:marker>
          <c:cat>
            <c:strRef>
              <c:f>Table!$C$4:$I$4</c:f>
              <c:strCache>
                <c:ptCount val="7"/>
                <c:pt idx="0">
                  <c:v>2009</c:v>
                </c:pt>
                <c:pt idx="1">
                  <c:v>2010</c:v>
                </c:pt>
                <c:pt idx="2">
                  <c:v>2011</c:v>
                </c:pt>
                <c:pt idx="3">
                  <c:v>2012</c:v>
                </c:pt>
                <c:pt idx="4">
                  <c:v>2013</c:v>
                </c:pt>
                <c:pt idx="5">
                  <c:v>2014</c:v>
                </c:pt>
                <c:pt idx="6">
                  <c:v>2015</c:v>
                </c:pt>
              </c:strCache>
            </c:strRef>
          </c:cat>
          <c:val>
            <c:numRef>
              <c:f>Table!$C$25:$I$25</c:f>
              <c:numCache>
                <c:formatCode>0.0%</c:formatCode>
                <c:ptCount val="7"/>
                <c:pt idx="0">
                  <c:v>0.26368515205724508</c:v>
                </c:pt>
                <c:pt idx="1">
                  <c:v>0.33918128654970758</c:v>
                </c:pt>
                <c:pt idx="2">
                  <c:v>0.31606046603736221</c:v>
                </c:pt>
                <c:pt idx="3">
                  <c:v>0.31617235590374931</c:v>
                </c:pt>
                <c:pt idx="4">
                  <c:v>0.31617235590374931</c:v>
                </c:pt>
                <c:pt idx="5">
                  <c:v>0.3024197980622772</c:v>
                </c:pt>
                <c:pt idx="6">
                  <c:v>0.30560071847757081</c:v>
                </c:pt>
              </c:numCache>
            </c:numRef>
          </c:val>
          <c:smooth val="0"/>
          <c:extLst xmlns:c16r2="http://schemas.microsoft.com/office/drawing/2015/06/chart">
            <c:ext xmlns:c16="http://schemas.microsoft.com/office/drawing/2014/chart" uri="{C3380CC4-5D6E-409C-BE32-E72D297353CC}">
              <c16:uniqueId val="{00000004-C359-43DE-AB3F-669F6FDC3666}"/>
            </c:ext>
          </c:extLst>
        </c:ser>
        <c:ser>
          <c:idx val="5"/>
          <c:order val="5"/>
          <c:tx>
            <c:strRef>
              <c:f>Table!$B$27</c:f>
              <c:strCache>
                <c:ptCount val="1"/>
                <c:pt idx="0">
                  <c:v>Grade 10</c:v>
                </c:pt>
              </c:strCache>
            </c:strRef>
          </c:tx>
          <c:spPr>
            <a:ln w="3175">
              <a:solidFill>
                <a:srgbClr val="000000"/>
              </a:solidFill>
              <a:prstDash val="sysDash"/>
            </a:ln>
          </c:spPr>
          <c:marker>
            <c:symbol val="plus"/>
            <c:size val="3"/>
            <c:spPr>
              <a:noFill/>
              <a:ln>
                <a:solidFill>
                  <a:srgbClr val="000000"/>
                </a:solidFill>
                <a:prstDash val="solid"/>
              </a:ln>
            </c:spPr>
          </c:marker>
          <c:cat>
            <c:strRef>
              <c:f>Table!$C$4:$I$4</c:f>
              <c:strCache>
                <c:ptCount val="7"/>
                <c:pt idx="0">
                  <c:v>2009</c:v>
                </c:pt>
                <c:pt idx="1">
                  <c:v>2010</c:v>
                </c:pt>
                <c:pt idx="2">
                  <c:v>2011</c:v>
                </c:pt>
                <c:pt idx="3">
                  <c:v>2012</c:v>
                </c:pt>
                <c:pt idx="4">
                  <c:v>2013</c:v>
                </c:pt>
                <c:pt idx="5">
                  <c:v>2014</c:v>
                </c:pt>
                <c:pt idx="6">
                  <c:v>2015</c:v>
                </c:pt>
              </c:strCache>
            </c:strRef>
          </c:cat>
          <c:val>
            <c:numRef>
              <c:f>Table!$C$27:$I$27</c:f>
              <c:numCache>
                <c:formatCode>0.0%</c:formatCode>
                <c:ptCount val="7"/>
                <c:pt idx="0">
                  <c:v>0.10270568746548868</c:v>
                </c:pt>
                <c:pt idx="1">
                  <c:v>0.23575488088577401</c:v>
                </c:pt>
                <c:pt idx="2">
                  <c:v>0.10440957064706857</c:v>
                </c:pt>
                <c:pt idx="3">
                  <c:v>0.10345934900014596</c:v>
                </c:pt>
                <c:pt idx="4">
                  <c:v>0.10345934900014596</c:v>
                </c:pt>
                <c:pt idx="5">
                  <c:v>0.10799458369027551</c:v>
                </c:pt>
                <c:pt idx="6">
                  <c:v>0.1097095001308558</c:v>
                </c:pt>
              </c:numCache>
            </c:numRef>
          </c:val>
          <c:smooth val="0"/>
          <c:extLst xmlns:c16r2="http://schemas.microsoft.com/office/drawing/2015/06/chart">
            <c:ext xmlns:c16="http://schemas.microsoft.com/office/drawing/2014/chart" uri="{C3380CC4-5D6E-409C-BE32-E72D297353CC}">
              <c16:uniqueId val="{00000005-C359-43DE-AB3F-669F6FDC3666}"/>
            </c:ext>
          </c:extLst>
        </c:ser>
        <c:dLbls>
          <c:showLegendKey val="0"/>
          <c:showVal val="0"/>
          <c:showCatName val="0"/>
          <c:showSerName val="0"/>
          <c:showPercent val="0"/>
          <c:showBubbleSize val="0"/>
        </c:dLbls>
        <c:marker val="1"/>
        <c:smooth val="0"/>
        <c:axId val="41840000"/>
        <c:axId val="41842176"/>
      </c:lineChart>
      <c:catAx>
        <c:axId val="41840000"/>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41842176"/>
        <c:crosses val="autoZero"/>
        <c:auto val="1"/>
        <c:lblAlgn val="ctr"/>
        <c:lblOffset val="100"/>
        <c:tickLblSkip val="1"/>
        <c:tickMarkSkip val="1"/>
        <c:noMultiLvlLbl val="0"/>
      </c:catAx>
      <c:valAx>
        <c:axId val="41842176"/>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41840000"/>
        <c:crosses val="autoZero"/>
        <c:crossBetween val="between"/>
        <c:majorUnit val="0.1"/>
      </c:valAx>
      <c:spPr>
        <a:solidFill>
          <a:srgbClr val="FFFFFF"/>
        </a:solidFill>
        <a:ln w="3175">
          <a:solidFill>
            <a:srgbClr val="000000"/>
          </a:solidFill>
          <a:prstDash val="solid"/>
        </a:ln>
      </c:spPr>
    </c:plotArea>
    <c:legend>
      <c:legendPos val="r"/>
      <c:layout>
        <c:manualLayout>
          <c:xMode val="edge"/>
          <c:yMode val="edge"/>
          <c:x val="7.8189732456282468E-2"/>
          <c:y val="0.81363827248866616"/>
          <c:w val="0.84362485553503341"/>
          <c:h val="0.1636368408494393"/>
        </c:manualLayout>
      </c:layout>
      <c:overlay val="0"/>
      <c:spPr>
        <a:solidFill>
          <a:srgbClr val="FFFFFF"/>
        </a:solidFill>
        <a:ln w="25400">
          <a:noFill/>
        </a:ln>
      </c:spPr>
      <c:txPr>
        <a:bodyPr/>
        <a:lstStyle/>
        <a:p>
          <a:pPr>
            <a:defRPr sz="57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000000000000144" r="0.75000000000000144"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3815811664479569"/>
          <c:y val="7.2815533980582534E-2"/>
          <c:w val="0.84868557367517661"/>
          <c:h val="0.57281553398058416"/>
        </c:manualLayout>
      </c:layout>
      <c:lineChart>
        <c:grouping val="standard"/>
        <c:varyColors val="0"/>
        <c:ser>
          <c:idx val="0"/>
          <c:order val="0"/>
          <c:tx>
            <c:strRef>
              <c:f>Table!$B$30</c:f>
              <c:strCache>
                <c:ptCount val="1"/>
                <c:pt idx="0">
                  <c:v>Grade  1</c:v>
                </c:pt>
              </c:strCache>
            </c:strRef>
          </c:tx>
          <c:spPr>
            <a:ln w="3175">
              <a:solidFill>
                <a:srgbClr val="000000"/>
              </a:solidFill>
              <a:prstDash val="solid"/>
            </a:ln>
          </c:spPr>
          <c:marker>
            <c:symbol val="square"/>
            <c:size val="3"/>
            <c:spPr>
              <a:noFill/>
              <a:ln>
                <a:solidFill>
                  <a:srgbClr val="000000"/>
                </a:solidFill>
                <a:prstDash val="solid"/>
              </a:ln>
            </c:spPr>
          </c:marker>
          <c:cat>
            <c:strRef>
              <c:f>Table!$C$4:$I$4</c:f>
              <c:strCache>
                <c:ptCount val="7"/>
                <c:pt idx="0">
                  <c:v>2009</c:v>
                </c:pt>
                <c:pt idx="1">
                  <c:v>2010</c:v>
                </c:pt>
                <c:pt idx="2">
                  <c:v>2011</c:v>
                </c:pt>
                <c:pt idx="3">
                  <c:v>2012</c:v>
                </c:pt>
                <c:pt idx="4">
                  <c:v>2013</c:v>
                </c:pt>
                <c:pt idx="5">
                  <c:v>2014</c:v>
                </c:pt>
                <c:pt idx="6">
                  <c:v>2015</c:v>
                </c:pt>
              </c:strCache>
            </c:strRef>
          </c:cat>
          <c:val>
            <c:numRef>
              <c:f>Table!$C$30:$I$30</c:f>
              <c:numCache>
                <c:formatCode>0.0%</c:formatCode>
                <c:ptCount val="7"/>
                <c:pt idx="0">
                  <c:v>3.0853606225871633E-2</c:v>
                </c:pt>
                <c:pt idx="1">
                  <c:v>2.5984155629645511E-2</c:v>
                </c:pt>
                <c:pt idx="2">
                  <c:v>2.4257875982168109E-2</c:v>
                </c:pt>
                <c:pt idx="3">
                  <c:v>1.6095900047837453E-2</c:v>
                </c:pt>
                <c:pt idx="4">
                  <c:v>1.5054731688099676E-2</c:v>
                </c:pt>
                <c:pt idx="5">
                  <c:v>1.00377077911733E-2</c:v>
                </c:pt>
                <c:pt idx="6">
                  <c:v>1.171274961597546E-2</c:v>
                </c:pt>
              </c:numCache>
            </c:numRef>
          </c:val>
          <c:smooth val="0"/>
          <c:extLst xmlns:c16r2="http://schemas.microsoft.com/office/drawing/2015/06/chart">
            <c:ext xmlns:c16="http://schemas.microsoft.com/office/drawing/2014/chart" uri="{C3380CC4-5D6E-409C-BE32-E72D297353CC}">
              <c16:uniqueId val="{00000000-9275-431A-B4F7-72162EA4E2CA}"/>
            </c:ext>
          </c:extLst>
        </c:ser>
        <c:ser>
          <c:idx val="1"/>
          <c:order val="1"/>
          <c:tx>
            <c:strRef>
              <c:f>Table!$B$33</c:f>
              <c:strCache>
                <c:ptCount val="1"/>
                <c:pt idx="0">
                  <c:v>Grade  4</c:v>
                </c:pt>
              </c:strCache>
            </c:strRef>
          </c:tx>
          <c:spPr>
            <a:ln w="3175">
              <a:solidFill>
                <a:srgbClr val="000000"/>
              </a:solidFill>
              <a:prstDash val="sysDash"/>
            </a:ln>
          </c:spPr>
          <c:marker>
            <c:symbol val="square"/>
            <c:size val="3"/>
            <c:spPr>
              <a:noFill/>
              <a:ln>
                <a:solidFill>
                  <a:srgbClr val="000000"/>
                </a:solidFill>
                <a:prstDash val="solid"/>
              </a:ln>
            </c:spPr>
          </c:marker>
          <c:cat>
            <c:strRef>
              <c:f>Table!$C$4:$I$4</c:f>
              <c:strCache>
                <c:ptCount val="7"/>
                <c:pt idx="0">
                  <c:v>2009</c:v>
                </c:pt>
                <c:pt idx="1">
                  <c:v>2010</c:v>
                </c:pt>
                <c:pt idx="2">
                  <c:v>2011</c:v>
                </c:pt>
                <c:pt idx="3">
                  <c:v>2012</c:v>
                </c:pt>
                <c:pt idx="4">
                  <c:v>2013</c:v>
                </c:pt>
                <c:pt idx="5">
                  <c:v>2014</c:v>
                </c:pt>
                <c:pt idx="6">
                  <c:v>2015</c:v>
                </c:pt>
              </c:strCache>
            </c:strRef>
          </c:cat>
          <c:val>
            <c:numRef>
              <c:f>Table!$C$33:$I$33</c:f>
              <c:numCache>
                <c:formatCode>0.0%</c:formatCode>
                <c:ptCount val="7"/>
                <c:pt idx="0">
                  <c:v>6.850521273598198E-3</c:v>
                </c:pt>
                <c:pt idx="1">
                  <c:v>1.0555053209988174E-2</c:v>
                </c:pt>
                <c:pt idx="2">
                  <c:v>6.7336029059008595E-3</c:v>
                </c:pt>
                <c:pt idx="3">
                  <c:v>3.4086737637002429E-3</c:v>
                </c:pt>
                <c:pt idx="4">
                  <c:v>2.7094586326847914E-3</c:v>
                </c:pt>
                <c:pt idx="5">
                  <c:v>-4.2021095610751402E-3</c:v>
                </c:pt>
                <c:pt idx="6">
                  <c:v>9.2695164863808577E-3</c:v>
                </c:pt>
              </c:numCache>
            </c:numRef>
          </c:val>
          <c:smooth val="0"/>
          <c:extLst xmlns:c16r2="http://schemas.microsoft.com/office/drawing/2015/06/chart">
            <c:ext xmlns:c16="http://schemas.microsoft.com/office/drawing/2014/chart" uri="{C3380CC4-5D6E-409C-BE32-E72D297353CC}">
              <c16:uniqueId val="{00000001-9275-431A-B4F7-72162EA4E2CA}"/>
            </c:ext>
          </c:extLst>
        </c:ser>
        <c:ser>
          <c:idx val="2"/>
          <c:order val="2"/>
          <c:tx>
            <c:strRef>
              <c:f>Table!$B$34</c:f>
              <c:strCache>
                <c:ptCount val="1"/>
                <c:pt idx="0">
                  <c:v>Grade  5</c:v>
                </c:pt>
              </c:strCache>
            </c:strRef>
          </c:tx>
          <c:spPr>
            <a:ln w="3175">
              <a:solidFill>
                <a:srgbClr val="000000"/>
              </a:solidFill>
              <a:prstDash val="solid"/>
            </a:ln>
          </c:spPr>
          <c:marker>
            <c:symbol val="triangle"/>
            <c:size val="3"/>
            <c:spPr>
              <a:noFill/>
              <a:ln>
                <a:solidFill>
                  <a:srgbClr val="000000"/>
                </a:solidFill>
                <a:prstDash val="solid"/>
              </a:ln>
            </c:spPr>
          </c:marker>
          <c:cat>
            <c:strRef>
              <c:f>Table!$C$4:$I$4</c:f>
              <c:strCache>
                <c:ptCount val="7"/>
                <c:pt idx="0">
                  <c:v>2009</c:v>
                </c:pt>
                <c:pt idx="1">
                  <c:v>2010</c:v>
                </c:pt>
                <c:pt idx="2">
                  <c:v>2011</c:v>
                </c:pt>
                <c:pt idx="3">
                  <c:v>2012</c:v>
                </c:pt>
                <c:pt idx="4">
                  <c:v>2013</c:v>
                </c:pt>
                <c:pt idx="5">
                  <c:v>2014</c:v>
                </c:pt>
                <c:pt idx="6">
                  <c:v>2015</c:v>
                </c:pt>
              </c:strCache>
            </c:strRef>
          </c:cat>
          <c:val>
            <c:numRef>
              <c:f>Table!$C$34:$I$34</c:f>
              <c:numCache>
                <c:formatCode>0.0%</c:formatCode>
                <c:ptCount val="7"/>
                <c:pt idx="0">
                  <c:v>4.0275299515676766E-2</c:v>
                </c:pt>
                <c:pt idx="1">
                  <c:v>3.3235410877332283E-2</c:v>
                </c:pt>
                <c:pt idx="2">
                  <c:v>3.1583140785594765E-2</c:v>
                </c:pt>
                <c:pt idx="3">
                  <c:v>2.5317642646162541E-2</c:v>
                </c:pt>
                <c:pt idx="4">
                  <c:v>2.4676887492771971E-2</c:v>
                </c:pt>
                <c:pt idx="5">
                  <c:v>3.4369367945110252E-2</c:v>
                </c:pt>
                <c:pt idx="6">
                  <c:v>3.621908127208473E-2</c:v>
                </c:pt>
              </c:numCache>
            </c:numRef>
          </c:val>
          <c:smooth val="0"/>
          <c:extLst xmlns:c16r2="http://schemas.microsoft.com/office/drawing/2015/06/chart">
            <c:ext xmlns:c16="http://schemas.microsoft.com/office/drawing/2014/chart" uri="{C3380CC4-5D6E-409C-BE32-E72D297353CC}">
              <c16:uniqueId val="{00000002-9275-431A-B4F7-72162EA4E2CA}"/>
            </c:ext>
          </c:extLst>
        </c:ser>
        <c:ser>
          <c:idx val="3"/>
          <c:order val="3"/>
          <c:tx>
            <c:strRef>
              <c:f>Table!$B$36</c:f>
              <c:strCache>
                <c:ptCount val="1"/>
                <c:pt idx="0">
                  <c:v>Grade  7</c:v>
                </c:pt>
              </c:strCache>
            </c:strRef>
          </c:tx>
          <c:spPr>
            <a:ln w="3175">
              <a:solidFill>
                <a:srgbClr val="000000"/>
              </a:solidFill>
              <a:prstDash val="sysDash"/>
            </a:ln>
          </c:spPr>
          <c:marker>
            <c:symbol val="x"/>
            <c:size val="3"/>
            <c:spPr>
              <a:noFill/>
              <a:ln>
                <a:solidFill>
                  <a:srgbClr val="000000"/>
                </a:solidFill>
                <a:prstDash val="solid"/>
              </a:ln>
            </c:spPr>
          </c:marker>
          <c:cat>
            <c:strRef>
              <c:f>Table!$C$4:$I$4</c:f>
              <c:strCache>
                <c:ptCount val="7"/>
                <c:pt idx="0">
                  <c:v>2009</c:v>
                </c:pt>
                <c:pt idx="1">
                  <c:v>2010</c:v>
                </c:pt>
                <c:pt idx="2">
                  <c:v>2011</c:v>
                </c:pt>
                <c:pt idx="3">
                  <c:v>2012</c:v>
                </c:pt>
                <c:pt idx="4">
                  <c:v>2013</c:v>
                </c:pt>
                <c:pt idx="5">
                  <c:v>2014</c:v>
                </c:pt>
                <c:pt idx="6">
                  <c:v>2015</c:v>
                </c:pt>
              </c:strCache>
            </c:strRef>
          </c:cat>
          <c:val>
            <c:numRef>
              <c:f>Table!$C$36:$I$36</c:f>
              <c:numCache>
                <c:formatCode>0.0%</c:formatCode>
                <c:ptCount val="7"/>
                <c:pt idx="0">
                  <c:v>5.3079717220638201E-2</c:v>
                </c:pt>
                <c:pt idx="1">
                  <c:v>4.3118379183953004E-2</c:v>
                </c:pt>
                <c:pt idx="2">
                  <c:v>3.2385935703809432E-2</c:v>
                </c:pt>
                <c:pt idx="3">
                  <c:v>3.8403451995685067E-2</c:v>
                </c:pt>
                <c:pt idx="4">
                  <c:v>3.8364224771991751E-2</c:v>
                </c:pt>
                <c:pt idx="5">
                  <c:v>2.6529931959450193E-2</c:v>
                </c:pt>
                <c:pt idx="6">
                  <c:v>1.6407244248654029E-2</c:v>
                </c:pt>
              </c:numCache>
            </c:numRef>
          </c:val>
          <c:smooth val="0"/>
          <c:extLst xmlns:c16r2="http://schemas.microsoft.com/office/drawing/2015/06/chart">
            <c:ext xmlns:c16="http://schemas.microsoft.com/office/drawing/2014/chart" uri="{C3380CC4-5D6E-409C-BE32-E72D297353CC}">
              <c16:uniqueId val="{00000003-9275-431A-B4F7-72162EA4E2CA}"/>
            </c:ext>
          </c:extLst>
        </c:ser>
        <c:ser>
          <c:idx val="4"/>
          <c:order val="4"/>
          <c:tx>
            <c:strRef>
              <c:f>Table!$B$37</c:f>
              <c:strCache>
                <c:ptCount val="1"/>
                <c:pt idx="0">
                  <c:v>Grade  8</c:v>
                </c:pt>
              </c:strCache>
            </c:strRef>
          </c:tx>
          <c:spPr>
            <a:ln w="3175">
              <a:solidFill>
                <a:srgbClr val="000000"/>
              </a:solidFill>
              <a:prstDash val="solid"/>
            </a:ln>
          </c:spPr>
          <c:marker>
            <c:symbol val="circle"/>
            <c:size val="3"/>
            <c:spPr>
              <a:noFill/>
              <a:ln>
                <a:solidFill>
                  <a:srgbClr val="000000"/>
                </a:solidFill>
                <a:prstDash val="solid"/>
              </a:ln>
            </c:spPr>
          </c:marker>
          <c:cat>
            <c:strRef>
              <c:f>Table!$C$4:$I$4</c:f>
              <c:strCache>
                <c:ptCount val="7"/>
                <c:pt idx="0">
                  <c:v>2009</c:v>
                </c:pt>
                <c:pt idx="1">
                  <c:v>2010</c:v>
                </c:pt>
                <c:pt idx="2">
                  <c:v>2011</c:v>
                </c:pt>
                <c:pt idx="3">
                  <c:v>2012</c:v>
                </c:pt>
                <c:pt idx="4">
                  <c:v>2013</c:v>
                </c:pt>
                <c:pt idx="5">
                  <c:v>2014</c:v>
                </c:pt>
                <c:pt idx="6">
                  <c:v>2015</c:v>
                </c:pt>
              </c:strCache>
            </c:strRef>
          </c:cat>
          <c:val>
            <c:numRef>
              <c:f>Table!$C$37:$I$37</c:f>
              <c:numCache>
                <c:formatCode>0.0%</c:formatCode>
                <c:ptCount val="7"/>
                <c:pt idx="0">
                  <c:v>8.2553431880237227E-2</c:v>
                </c:pt>
                <c:pt idx="1">
                  <c:v>8.296224761700377E-2</c:v>
                </c:pt>
                <c:pt idx="2">
                  <c:v>9.1788236847316629E-2</c:v>
                </c:pt>
                <c:pt idx="3">
                  <c:v>8.8704133024222642E-2</c:v>
                </c:pt>
                <c:pt idx="4">
                  <c:v>8.8704133024222642E-2</c:v>
                </c:pt>
                <c:pt idx="5">
                  <c:v>9.1657114143492091E-2</c:v>
                </c:pt>
                <c:pt idx="6">
                  <c:v>8.1030024310555726E-2</c:v>
                </c:pt>
              </c:numCache>
            </c:numRef>
          </c:val>
          <c:smooth val="0"/>
          <c:extLst xmlns:c16r2="http://schemas.microsoft.com/office/drawing/2015/06/chart">
            <c:ext xmlns:c16="http://schemas.microsoft.com/office/drawing/2014/chart" uri="{C3380CC4-5D6E-409C-BE32-E72D297353CC}">
              <c16:uniqueId val="{00000004-9275-431A-B4F7-72162EA4E2CA}"/>
            </c:ext>
          </c:extLst>
        </c:ser>
        <c:ser>
          <c:idx val="5"/>
          <c:order val="5"/>
          <c:tx>
            <c:strRef>
              <c:f>Table!$B$39</c:f>
              <c:strCache>
                <c:ptCount val="1"/>
                <c:pt idx="0">
                  <c:v>Grade 10</c:v>
                </c:pt>
              </c:strCache>
            </c:strRef>
          </c:tx>
          <c:spPr>
            <a:ln w="3175">
              <a:solidFill>
                <a:srgbClr val="000000"/>
              </a:solidFill>
              <a:prstDash val="sysDash"/>
            </a:ln>
          </c:spPr>
          <c:marker>
            <c:symbol val="plus"/>
            <c:size val="3"/>
            <c:spPr>
              <a:noFill/>
              <a:ln>
                <a:solidFill>
                  <a:srgbClr val="000000"/>
                </a:solidFill>
                <a:prstDash val="solid"/>
              </a:ln>
            </c:spPr>
          </c:marker>
          <c:cat>
            <c:strRef>
              <c:f>Table!$C$4:$I$4</c:f>
              <c:strCache>
                <c:ptCount val="7"/>
                <c:pt idx="0">
                  <c:v>2009</c:v>
                </c:pt>
                <c:pt idx="1">
                  <c:v>2010</c:v>
                </c:pt>
                <c:pt idx="2">
                  <c:v>2011</c:v>
                </c:pt>
                <c:pt idx="3">
                  <c:v>2012</c:v>
                </c:pt>
                <c:pt idx="4">
                  <c:v>2013</c:v>
                </c:pt>
                <c:pt idx="5">
                  <c:v>2014</c:v>
                </c:pt>
                <c:pt idx="6">
                  <c:v>2015</c:v>
                </c:pt>
              </c:strCache>
            </c:strRef>
          </c:cat>
          <c:val>
            <c:numRef>
              <c:f>Table!$C$39:$I$39</c:f>
              <c:numCache>
                <c:formatCode>0.0%</c:formatCode>
                <c:ptCount val="7"/>
                <c:pt idx="0">
                  <c:v>0.32633903920485918</c:v>
                </c:pt>
                <c:pt idx="1">
                  <c:v>0.18908095055802587</c:v>
                </c:pt>
                <c:pt idx="2">
                  <c:v>0.3391998673813339</c:v>
                </c:pt>
                <c:pt idx="3">
                  <c:v>0.32669683257918547</c:v>
                </c:pt>
                <c:pt idx="4">
                  <c:v>0.32669683257918547</c:v>
                </c:pt>
                <c:pt idx="5">
                  <c:v>0.29422168181943797</c:v>
                </c:pt>
                <c:pt idx="6">
                  <c:v>0.31180319288144465</c:v>
                </c:pt>
              </c:numCache>
            </c:numRef>
          </c:val>
          <c:smooth val="0"/>
          <c:extLst xmlns:c16r2="http://schemas.microsoft.com/office/drawing/2015/06/chart">
            <c:ext xmlns:c16="http://schemas.microsoft.com/office/drawing/2014/chart" uri="{C3380CC4-5D6E-409C-BE32-E72D297353CC}">
              <c16:uniqueId val="{00000005-9275-431A-B4F7-72162EA4E2CA}"/>
            </c:ext>
          </c:extLst>
        </c:ser>
        <c:dLbls>
          <c:showLegendKey val="0"/>
          <c:showVal val="0"/>
          <c:showCatName val="0"/>
          <c:showSerName val="0"/>
          <c:showPercent val="0"/>
          <c:showBubbleSize val="0"/>
        </c:dLbls>
        <c:marker val="1"/>
        <c:smooth val="0"/>
        <c:axId val="41868288"/>
        <c:axId val="41870464"/>
      </c:lineChart>
      <c:catAx>
        <c:axId val="41868288"/>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41870464"/>
        <c:crosses val="autoZero"/>
        <c:auto val="1"/>
        <c:lblAlgn val="ctr"/>
        <c:lblOffset val="100"/>
        <c:tickLblSkip val="1"/>
        <c:tickMarkSkip val="1"/>
        <c:noMultiLvlLbl val="0"/>
      </c:catAx>
      <c:valAx>
        <c:axId val="4187046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41868288"/>
        <c:crosses val="autoZero"/>
        <c:crossBetween val="between"/>
      </c:valAx>
      <c:spPr>
        <a:solidFill>
          <a:srgbClr val="FFFFFF"/>
        </a:solidFill>
        <a:ln w="3175">
          <a:solidFill>
            <a:srgbClr val="000000"/>
          </a:solidFill>
          <a:prstDash val="solid"/>
        </a:ln>
      </c:spPr>
    </c:plotArea>
    <c:legend>
      <c:legendPos val="r"/>
      <c:layout>
        <c:manualLayout>
          <c:xMode val="edge"/>
          <c:yMode val="edge"/>
          <c:x val="7.43801652892562E-2"/>
          <c:y val="0.81938325991189431"/>
          <c:w val="0.85537190082644632"/>
          <c:h val="0.16740088105726869"/>
        </c:manualLayout>
      </c:layout>
      <c:overlay val="0"/>
      <c:spPr>
        <a:solidFill>
          <a:srgbClr val="FFFFFF"/>
        </a:solidFill>
        <a:ln w="25400">
          <a:noFill/>
        </a:ln>
      </c:spPr>
      <c:txPr>
        <a:bodyPr/>
        <a:lstStyle/>
        <a:p>
          <a:pPr>
            <a:defRPr sz="57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000000000000144" r="0.75000000000000144" t="1" header="0.5" footer="0.5"/>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9525</xdr:colOff>
      <xdr:row>42</xdr:row>
      <xdr:rowOff>0</xdr:rowOff>
    </xdr:from>
    <xdr:to>
      <xdr:col>9</xdr:col>
      <xdr:colOff>0</xdr:colOff>
      <xdr:row>43</xdr:row>
      <xdr:rowOff>76200</xdr:rowOff>
    </xdr:to>
    <xdr:sp macro="" textlink="">
      <xdr:nvSpPr>
        <xdr:cNvPr id="3073" name="Text Box 1"/>
        <xdr:cNvSpPr txBox="1">
          <a:spLocks noChangeArrowheads="1"/>
        </xdr:cNvSpPr>
      </xdr:nvSpPr>
      <xdr:spPr bwMode="auto">
        <a:xfrm>
          <a:off x="9525" y="6353175"/>
          <a:ext cx="5019675" cy="542925"/>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en-US" sz="900" b="0" i="0" u="none" strike="noStrike" baseline="0">
              <a:solidFill>
                <a:srgbClr val="000000"/>
              </a:solidFill>
              <a:latin typeface="Palatino"/>
            </a:rPr>
            <a:t>The rates in Table 31 are based on the enrolments in the grades in the left column in the years appearing as column headings. They indicate the percentages who were promoted at the end of the year, repeated during the next year or left school between the two years.</a:t>
          </a:r>
        </a:p>
      </xdr:txBody>
    </xdr:sp>
    <xdr:clientData/>
  </xdr:twoCellAnchor>
  <xdr:twoCellAnchor>
    <xdr:from>
      <xdr:col>10</xdr:col>
      <xdr:colOff>9525</xdr:colOff>
      <xdr:row>1</xdr:row>
      <xdr:rowOff>9525</xdr:rowOff>
    </xdr:from>
    <xdr:to>
      <xdr:col>10</xdr:col>
      <xdr:colOff>2460262</xdr:colOff>
      <xdr:row>3</xdr:row>
      <xdr:rowOff>114300</xdr:rowOff>
    </xdr:to>
    <xdr:sp macro="" textlink="">
      <xdr:nvSpPr>
        <xdr:cNvPr id="3075" name="Text Box 3"/>
        <xdr:cNvSpPr txBox="1">
          <a:spLocks noChangeArrowheads="1"/>
        </xdr:cNvSpPr>
      </xdr:nvSpPr>
      <xdr:spPr bwMode="auto">
        <a:xfrm>
          <a:off x="5200650" y="200025"/>
          <a:ext cx="2057400" cy="323850"/>
        </a:xfrm>
        <a:prstGeom prst="rect">
          <a:avLst/>
        </a:prstGeom>
        <a:solidFill>
          <a:srgbClr val="FFFFFF"/>
        </a:solidFill>
        <a:ln w="9525">
          <a:noFill/>
          <a:miter lim="800000"/>
          <a:headEnd/>
          <a:tailEnd/>
        </a:ln>
      </xdr:spPr>
      <xdr:txBody>
        <a:bodyPr vertOverflow="clip" wrap="square" lIns="0" tIns="0" rIns="0" bIns="0" anchor="t" upright="1"/>
        <a:lstStyle/>
        <a:p>
          <a:pPr algn="l" rtl="0">
            <a:defRPr sz="1000"/>
          </a:pPr>
          <a:r>
            <a:rPr lang="en-US" sz="900" b="1" i="0" u="none" strike="noStrike" baseline="0">
              <a:solidFill>
                <a:srgbClr val="000000"/>
              </a:solidFill>
              <a:latin typeface="Arial"/>
              <a:cs typeface="Arial"/>
            </a:rPr>
            <a:t>Figure 31a:</a:t>
          </a:r>
        </a:p>
        <a:p>
          <a:pPr algn="l" rtl="0">
            <a:defRPr sz="1000"/>
          </a:pPr>
          <a:r>
            <a:rPr lang="en-US" sz="900" b="1" i="0" u="none" strike="noStrike" baseline="0">
              <a:solidFill>
                <a:srgbClr val="000000"/>
              </a:solidFill>
              <a:latin typeface="Arial"/>
              <a:cs typeface="Arial"/>
            </a:rPr>
            <a:t>Changes in promotion rates</a:t>
          </a:r>
        </a:p>
      </xdr:txBody>
    </xdr:sp>
    <xdr:clientData/>
  </xdr:twoCellAnchor>
  <xdr:twoCellAnchor>
    <xdr:from>
      <xdr:col>9</xdr:col>
      <xdr:colOff>114301</xdr:colOff>
      <xdr:row>3</xdr:row>
      <xdr:rowOff>123825</xdr:rowOff>
    </xdr:from>
    <xdr:to>
      <xdr:col>10</xdr:col>
      <xdr:colOff>2657476</xdr:colOff>
      <xdr:row>12</xdr:row>
      <xdr:rowOff>106680</xdr:rowOff>
    </xdr:to>
    <xdr:sp macro="" textlink="">
      <xdr:nvSpPr>
        <xdr:cNvPr id="3078" name="Text Box 6"/>
        <xdr:cNvSpPr txBox="1">
          <a:spLocks noChangeArrowheads="1"/>
        </xdr:cNvSpPr>
      </xdr:nvSpPr>
      <xdr:spPr bwMode="auto">
        <a:xfrm>
          <a:off x="5143501" y="533400"/>
          <a:ext cx="2705100" cy="1402080"/>
        </a:xfrm>
        <a:prstGeom prst="rect">
          <a:avLst/>
        </a:prstGeom>
        <a:solidFill>
          <a:srgbClr val="FFFFFF"/>
        </a:solidFill>
        <a:ln w="9525">
          <a:noFill/>
          <a:miter lim="800000"/>
          <a:headEnd/>
          <a:tailEnd/>
        </a:ln>
      </xdr:spPr>
      <xdr:txBody>
        <a:bodyPr vertOverflow="clip" wrap="square" lIns="0" tIns="0" rIns="0" bIns="0" anchor="t" upright="1"/>
        <a:lstStyle/>
        <a:p>
          <a:pPr algn="just" rtl="0">
            <a:lnSpc>
              <a:spcPts val="900"/>
            </a:lnSpc>
            <a:defRPr sz="1000"/>
          </a:pPr>
          <a:r>
            <a:rPr lang="en-US" sz="900" b="0" i="0" u="none" strike="noStrike" baseline="0">
              <a:solidFill>
                <a:srgbClr val="000000"/>
              </a:solidFill>
              <a:latin typeface="Palatino"/>
            </a:rPr>
            <a:t>Grade 8 promotion rates dropped from </a:t>
          </a:r>
          <a:r>
            <a:rPr lang="en-US" sz="900" b="0" i="0" u="none" strike="noStrike" baseline="0">
              <a:solidFill>
                <a:sysClr val="windowText" lastClr="000000"/>
              </a:solidFill>
              <a:latin typeface="Palatino"/>
            </a:rPr>
            <a:t>65.4% in 2009 to 61.3% in 2015. </a:t>
          </a:r>
          <a:r>
            <a:rPr lang="en-US" sz="900" b="0" i="0" u="none" strike="noStrike" baseline="0">
              <a:solidFill>
                <a:srgbClr val="000000"/>
              </a:solidFill>
              <a:latin typeface="Palatino"/>
            </a:rPr>
            <a:t>The changes in other grades were constant on average. </a:t>
          </a:r>
          <a:r>
            <a:rPr lang="en-US" sz="900" b="0" i="0" u="none" strike="noStrike" baseline="0">
              <a:solidFill>
                <a:sysClr val="windowText" lastClr="000000"/>
              </a:solidFill>
              <a:latin typeface="Palatino"/>
            </a:rPr>
            <a:t>The promotion rate for Grade 10 to Grade 11 shows growth slightly  above 50% for the past seven (7) years,</a:t>
          </a:r>
          <a:r>
            <a:rPr lang="en-US" sz="1000" b="0" i="0" baseline="0">
              <a:effectLst/>
              <a:latin typeface="+mn-lt"/>
              <a:ea typeface="+mn-ea"/>
              <a:cs typeface="+mn-cs"/>
            </a:rPr>
            <a:t> which indicated an improvement in the system,</a:t>
          </a:r>
          <a:r>
            <a:rPr lang="en-US" sz="900" b="0" i="0" u="none" strike="noStrike" baseline="0">
              <a:solidFill>
                <a:sysClr val="windowText" lastClr="000000"/>
              </a:solidFill>
              <a:latin typeface="Palatino"/>
            </a:rPr>
            <a:t> but a slight drop was observed during the year under report. </a:t>
          </a:r>
          <a:r>
            <a:rPr lang="en-US" sz="900" b="0" i="0" u="none" strike="noStrike" baseline="0">
              <a:solidFill>
                <a:schemeClr val="tx1"/>
              </a:solidFill>
              <a:latin typeface="Palatino"/>
            </a:rPr>
            <a:t>Please note that the high percentage in Grade 11 is due to semi-automatic promotion to  Grade 12.    </a:t>
          </a:r>
        </a:p>
      </xdr:txBody>
    </xdr:sp>
    <xdr:clientData/>
  </xdr:twoCellAnchor>
  <xdr:twoCellAnchor>
    <xdr:from>
      <xdr:col>11</xdr:col>
      <xdr:colOff>9525</xdr:colOff>
      <xdr:row>0</xdr:row>
      <xdr:rowOff>9525</xdr:rowOff>
    </xdr:from>
    <xdr:to>
      <xdr:col>12</xdr:col>
      <xdr:colOff>280716</xdr:colOff>
      <xdr:row>3</xdr:row>
      <xdr:rowOff>152400</xdr:rowOff>
    </xdr:to>
    <xdr:sp macro="" textlink="">
      <xdr:nvSpPr>
        <xdr:cNvPr id="3079" name="AutoShape 7"/>
        <xdr:cNvSpPr>
          <a:spLocks noChangeArrowheads="1"/>
        </xdr:cNvSpPr>
      </xdr:nvSpPr>
      <xdr:spPr bwMode="auto">
        <a:xfrm>
          <a:off x="10182225" y="9525"/>
          <a:ext cx="819150" cy="552450"/>
        </a:xfrm>
        <a:prstGeom prst="downArrowCallout">
          <a:avLst>
            <a:gd name="adj1" fmla="val 37069"/>
            <a:gd name="adj2" fmla="val 37069"/>
            <a:gd name="adj3" fmla="val 16667"/>
            <a:gd name="adj4" fmla="val 66667"/>
          </a:avLst>
        </a:prstGeom>
        <a:solidFill>
          <a:srgbClr val="FF00FF"/>
        </a:solidFill>
        <a:ln w="9525">
          <a:solidFill>
            <a:srgbClr val="000000"/>
          </a:solidFill>
          <a:miter lim="800000"/>
          <a:headEnd/>
          <a:tailEnd/>
        </a:ln>
      </xdr:spPr>
      <xdr:txBody>
        <a:bodyPr vertOverflow="clip" wrap="square" lIns="27432" tIns="22860" rIns="27432" bIns="0" anchor="t" upright="1"/>
        <a:lstStyle/>
        <a:p>
          <a:pPr algn="ctr" rtl="0">
            <a:defRPr sz="1000"/>
          </a:pPr>
          <a:r>
            <a:rPr lang="en-US" sz="900" b="1" i="0" u="none" strike="noStrike" baseline="0">
              <a:solidFill>
                <a:srgbClr val="000000"/>
              </a:solidFill>
              <a:latin typeface="Arial"/>
              <a:cs typeface="Arial"/>
            </a:rPr>
            <a:t>Enter report year</a:t>
          </a:r>
        </a:p>
      </xdr:txBody>
    </xdr:sp>
    <xdr:clientData/>
  </xdr:twoCellAnchor>
  <xdr:twoCellAnchor>
    <xdr:from>
      <xdr:col>10</xdr:col>
      <xdr:colOff>2667000</xdr:colOff>
      <xdr:row>1</xdr:row>
      <xdr:rowOff>9525</xdr:rowOff>
    </xdr:from>
    <xdr:to>
      <xdr:col>10</xdr:col>
      <xdr:colOff>5953125</xdr:colOff>
      <xdr:row>14</xdr:row>
      <xdr:rowOff>19050</xdr:rowOff>
    </xdr:to>
    <xdr:graphicFrame macro="">
      <xdr:nvGraphicFramePr>
        <xdr:cNvPr id="15871"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2667000</xdr:colOff>
      <xdr:row>16</xdr:row>
      <xdr:rowOff>66675</xdr:rowOff>
    </xdr:from>
    <xdr:to>
      <xdr:col>10</xdr:col>
      <xdr:colOff>4981575</xdr:colOff>
      <xdr:row>29</xdr:row>
      <xdr:rowOff>95250</xdr:rowOff>
    </xdr:to>
    <xdr:graphicFrame macro="">
      <xdr:nvGraphicFramePr>
        <xdr:cNvPr id="1587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2676525</xdr:colOff>
      <xdr:row>30</xdr:row>
      <xdr:rowOff>85725</xdr:rowOff>
    </xdr:from>
    <xdr:to>
      <xdr:col>11</xdr:col>
      <xdr:colOff>0</xdr:colOff>
      <xdr:row>43</xdr:row>
      <xdr:rowOff>114300</xdr:rowOff>
    </xdr:to>
    <xdr:graphicFrame macro="">
      <xdr:nvGraphicFramePr>
        <xdr:cNvPr id="15873"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49530</xdr:colOff>
      <xdr:row>12</xdr:row>
      <xdr:rowOff>156210</xdr:rowOff>
    </xdr:from>
    <xdr:to>
      <xdr:col>10</xdr:col>
      <xdr:colOff>2506322</xdr:colOff>
      <xdr:row>15</xdr:row>
      <xdr:rowOff>32521</xdr:rowOff>
    </xdr:to>
    <xdr:sp macro="" textlink="">
      <xdr:nvSpPr>
        <xdr:cNvPr id="3083" name="Text Box 11"/>
        <xdr:cNvSpPr txBox="1">
          <a:spLocks noChangeArrowheads="1"/>
        </xdr:cNvSpPr>
      </xdr:nvSpPr>
      <xdr:spPr bwMode="auto">
        <a:xfrm>
          <a:off x="4802505" y="1992630"/>
          <a:ext cx="2257593" cy="333511"/>
        </a:xfrm>
        <a:prstGeom prst="rect">
          <a:avLst/>
        </a:prstGeom>
        <a:solidFill>
          <a:srgbClr val="FFFFFF"/>
        </a:solidFill>
        <a:ln w="9525">
          <a:noFill/>
          <a:miter lim="800000"/>
          <a:headEnd/>
          <a:tailEnd/>
        </a:ln>
      </xdr:spPr>
      <xdr:txBody>
        <a:bodyPr vertOverflow="clip" wrap="square" lIns="0" tIns="0" rIns="0" bIns="0" anchor="t" upright="1"/>
        <a:lstStyle/>
        <a:p>
          <a:pPr algn="l" rtl="0">
            <a:defRPr sz="1000"/>
          </a:pPr>
          <a:r>
            <a:rPr lang="en-US" sz="900" b="1" i="0" u="none" strike="noStrike" baseline="0">
              <a:solidFill>
                <a:srgbClr val="000000"/>
              </a:solidFill>
              <a:latin typeface="Arial"/>
              <a:cs typeface="Arial"/>
            </a:rPr>
            <a:t>Figure 31b:</a:t>
          </a:r>
        </a:p>
        <a:p>
          <a:pPr algn="l" rtl="0">
            <a:defRPr sz="1000"/>
          </a:pPr>
          <a:r>
            <a:rPr lang="en-US" sz="900" b="1" i="0" u="none" strike="noStrike" baseline="0">
              <a:solidFill>
                <a:srgbClr val="000000"/>
              </a:solidFill>
              <a:latin typeface="Arial"/>
              <a:cs typeface="Arial"/>
            </a:rPr>
            <a:t>Changes in repetition rates</a:t>
          </a:r>
        </a:p>
      </xdr:txBody>
    </xdr:sp>
    <xdr:clientData/>
  </xdr:twoCellAnchor>
  <xdr:twoCellAnchor>
    <xdr:from>
      <xdr:col>10</xdr:col>
      <xdr:colOff>0</xdr:colOff>
      <xdr:row>15</xdr:row>
      <xdr:rowOff>114300</xdr:rowOff>
    </xdr:from>
    <xdr:to>
      <xdr:col>10</xdr:col>
      <xdr:colOff>2450737</xdr:colOff>
      <xdr:row>27</xdr:row>
      <xdr:rowOff>47625</xdr:rowOff>
    </xdr:to>
    <xdr:sp macro="" textlink="">
      <xdr:nvSpPr>
        <xdr:cNvPr id="3084" name="Text Box 12"/>
        <xdr:cNvSpPr txBox="1">
          <a:spLocks noChangeArrowheads="1"/>
        </xdr:cNvSpPr>
      </xdr:nvSpPr>
      <xdr:spPr bwMode="auto">
        <a:xfrm>
          <a:off x="4762500" y="2407920"/>
          <a:ext cx="2240946" cy="1815465"/>
        </a:xfrm>
        <a:prstGeom prst="rect">
          <a:avLst/>
        </a:prstGeom>
        <a:solidFill>
          <a:srgbClr val="FFFFFF"/>
        </a:solidFill>
        <a:ln w="9525">
          <a:noFill/>
          <a:miter lim="800000"/>
          <a:headEnd/>
          <a:tailEnd/>
        </a:ln>
      </xdr:spPr>
      <xdr:txBody>
        <a:bodyPr vertOverflow="clip" wrap="square" lIns="0" tIns="0" rIns="0"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en-US" sz="900" b="0" i="0" u="none" strike="noStrike" baseline="0">
              <a:solidFill>
                <a:sysClr val="windowText" lastClr="000000"/>
              </a:solidFill>
              <a:latin typeface="Palatino"/>
            </a:rPr>
            <a:t>Grade 1 repetition rose from 20.2% for 2009 to 20.8% for 2015</a:t>
          </a:r>
          <a:r>
            <a:rPr lang="en-US" sz="900" b="0" i="0" u="none" strike="noStrike" baseline="0">
              <a:solidFill>
                <a:srgbClr val="000000"/>
              </a:solidFill>
              <a:latin typeface="Palatino"/>
            </a:rPr>
            <a:t>. High  repetition rates were recorded for Junior Secondary Grades as well as for the first Grade of each phase </a:t>
          </a:r>
          <a:r>
            <a:rPr lang="en-US" sz="1000" b="0" i="0" baseline="0">
              <a:latin typeface="+mn-lt"/>
              <a:ea typeface="+mn-ea"/>
              <a:cs typeface="+mn-cs"/>
            </a:rPr>
            <a:t>with an exception of Senior Secondary.</a:t>
          </a:r>
          <a:r>
            <a:rPr lang="en-US" sz="900" b="0" i="0" u="none" strike="noStrike" baseline="0">
              <a:solidFill>
                <a:srgbClr val="000000"/>
              </a:solidFill>
              <a:latin typeface="Palatino"/>
            </a:rPr>
            <a:t> A gradual implementation of a policy, which only allowed learners not older than 17 to repeat Grade 10, resulted in relatively low repetition in Grade 10, although the figure increased dramatically in </a:t>
          </a:r>
          <a:r>
            <a:rPr lang="en-US" sz="900" b="0" i="0" u="none" strike="noStrike" baseline="0">
              <a:solidFill>
                <a:srgbClr val="000000"/>
              </a:solidFill>
              <a:latin typeface="Palatino"/>
              <a:ea typeface="+mn-ea"/>
              <a:cs typeface="+mn-cs"/>
            </a:rPr>
            <a:t>2010 and 2011 when  learners were allowed to repeat Grade 10.  This repeating of Grade 10 learners under 17 is likely to continue. </a:t>
          </a:r>
        </a:p>
        <a:p>
          <a:pPr algn="just" rtl="0">
            <a:defRPr sz="1000"/>
          </a:pPr>
          <a:endParaRPr lang="en-US" sz="900" b="0" i="0" u="none" strike="noStrike" baseline="0">
            <a:solidFill>
              <a:schemeClr val="tx1"/>
            </a:solidFill>
            <a:latin typeface="Palatino"/>
          </a:endParaRPr>
        </a:p>
      </xdr:txBody>
    </xdr:sp>
    <xdr:clientData/>
  </xdr:twoCellAnchor>
  <xdr:twoCellAnchor>
    <xdr:from>
      <xdr:col>10</xdr:col>
      <xdr:colOff>47625</xdr:colOff>
      <xdr:row>27</xdr:row>
      <xdr:rowOff>142875</xdr:rowOff>
    </xdr:from>
    <xdr:to>
      <xdr:col>10</xdr:col>
      <xdr:colOff>2507898</xdr:colOff>
      <xdr:row>29</xdr:row>
      <xdr:rowOff>104775</xdr:rowOff>
    </xdr:to>
    <xdr:sp macro="" textlink="">
      <xdr:nvSpPr>
        <xdr:cNvPr id="3085" name="Text Box 13"/>
        <xdr:cNvSpPr txBox="1">
          <a:spLocks noChangeArrowheads="1"/>
        </xdr:cNvSpPr>
      </xdr:nvSpPr>
      <xdr:spPr bwMode="auto">
        <a:xfrm>
          <a:off x="5219700" y="4305300"/>
          <a:ext cx="2057400" cy="323850"/>
        </a:xfrm>
        <a:prstGeom prst="rect">
          <a:avLst/>
        </a:prstGeom>
        <a:solidFill>
          <a:srgbClr val="FFFFFF"/>
        </a:solidFill>
        <a:ln w="9525">
          <a:noFill/>
          <a:miter lim="800000"/>
          <a:headEnd/>
          <a:tailEnd/>
        </a:ln>
      </xdr:spPr>
      <xdr:txBody>
        <a:bodyPr vertOverflow="clip" wrap="square" lIns="0" tIns="0" rIns="0" bIns="0" anchor="t" upright="1"/>
        <a:lstStyle/>
        <a:p>
          <a:pPr algn="l" rtl="0">
            <a:defRPr sz="1000"/>
          </a:pPr>
          <a:r>
            <a:rPr lang="en-US" sz="900" b="1" i="0" u="none" strike="noStrike" baseline="0">
              <a:solidFill>
                <a:srgbClr val="000000"/>
              </a:solidFill>
              <a:latin typeface="Arial"/>
              <a:cs typeface="Arial"/>
            </a:rPr>
            <a:t>Figure 31c:</a:t>
          </a:r>
        </a:p>
        <a:p>
          <a:pPr algn="l" rtl="0">
            <a:defRPr sz="1000"/>
          </a:pPr>
          <a:r>
            <a:rPr lang="en-US" sz="900" b="1" i="0" u="none" strike="noStrike" baseline="0">
              <a:solidFill>
                <a:srgbClr val="000000"/>
              </a:solidFill>
              <a:latin typeface="Arial"/>
              <a:cs typeface="Arial"/>
            </a:rPr>
            <a:t>Changes in school-leaving rates</a:t>
          </a:r>
        </a:p>
      </xdr:txBody>
    </xdr:sp>
    <xdr:clientData/>
  </xdr:twoCellAnchor>
  <xdr:twoCellAnchor>
    <xdr:from>
      <xdr:col>10</xdr:col>
      <xdr:colOff>9525</xdr:colOff>
      <xdr:row>30</xdr:row>
      <xdr:rowOff>19050</xdr:rowOff>
    </xdr:from>
    <xdr:to>
      <xdr:col>10</xdr:col>
      <xdr:colOff>2507884</xdr:colOff>
      <xdr:row>43</xdr:row>
      <xdr:rowOff>123825</xdr:rowOff>
    </xdr:to>
    <xdr:sp macro="" textlink="">
      <xdr:nvSpPr>
        <xdr:cNvPr id="3086" name="Text Box 14"/>
        <xdr:cNvSpPr txBox="1">
          <a:spLocks noChangeArrowheads="1"/>
        </xdr:cNvSpPr>
      </xdr:nvSpPr>
      <xdr:spPr bwMode="auto">
        <a:xfrm>
          <a:off x="5200650" y="4705350"/>
          <a:ext cx="2085976" cy="2238375"/>
        </a:xfrm>
        <a:prstGeom prst="rect">
          <a:avLst/>
        </a:prstGeom>
        <a:solidFill>
          <a:srgbClr val="FFFFFF"/>
        </a:solidFill>
        <a:ln w="9525">
          <a:noFill/>
          <a:miter lim="800000"/>
          <a:headEnd/>
          <a:tailEnd/>
        </a:ln>
      </xdr:spPr>
      <xdr:txBody>
        <a:bodyPr vertOverflow="clip" wrap="square" lIns="0" tIns="0" rIns="0" bIns="0" anchor="t" upright="1"/>
        <a:lstStyle/>
        <a:p>
          <a:pPr algn="just" rtl="0">
            <a:defRPr sz="1000"/>
          </a:pPr>
          <a:r>
            <a:rPr lang="en-US" sz="900" b="0" i="0" u="none" strike="noStrike" baseline="0">
              <a:solidFill>
                <a:srgbClr val="000000"/>
              </a:solidFill>
              <a:latin typeface="Palatino"/>
            </a:rPr>
            <a:t>School-leaving had for many years been high in Grade 10, where many learners left after writing the Junior Secondary Certificate examination </a:t>
          </a:r>
          <a:r>
            <a:rPr lang="en-US" sz="900" b="0" i="0" u="none" strike="noStrike" baseline="0">
              <a:solidFill>
                <a:sysClr val="windowText" lastClr="000000"/>
              </a:solidFill>
              <a:latin typeface="Palatino"/>
            </a:rPr>
            <a:t>but was drastically reduced because as from 2008 alone learners were allowed to repeat Grade 10.  </a:t>
          </a:r>
          <a:r>
            <a:rPr lang="en-US" sz="900" b="0" i="0" u="none" strike="noStrike" baseline="0">
              <a:solidFill>
                <a:srgbClr val="000000"/>
              </a:solidFill>
              <a:latin typeface="Palatino"/>
            </a:rPr>
            <a:t>The school-leaving rates in Grade 8 and Grade 9 were higher than in Grade 7, the last year of Primary. This is rather strange that learners drop-out after surviving  primary education. </a:t>
          </a:r>
          <a:r>
            <a:rPr lang="en-US" sz="900" b="0" i="0" u="none" strike="noStrike" baseline="0">
              <a:solidFill>
                <a:sysClr val="windowText" lastClr="000000"/>
              </a:solidFill>
              <a:latin typeface="Palatino"/>
            </a:rPr>
            <a:t>The low figure in  Grade 11 suggest a high number of learners coming in from NAMCOL (an ODL Institution) and additional learners coming back </a:t>
          </a:r>
          <a:r>
            <a:rPr lang="en-US" sz="900" b="0" i="0" u="none" strike="noStrike" baseline="0">
              <a:solidFill>
                <a:srgbClr val="000000"/>
              </a:solidFill>
              <a:latin typeface="Palatino"/>
            </a:rPr>
            <a:t>to school after having dropped out in previous years.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127635</xdr:colOff>
      <xdr:row>0</xdr:row>
      <xdr:rowOff>76200</xdr:rowOff>
    </xdr:from>
    <xdr:to>
      <xdr:col>6</xdr:col>
      <xdr:colOff>3702</xdr:colOff>
      <xdr:row>15</xdr:row>
      <xdr:rowOff>0</xdr:rowOff>
    </xdr:to>
    <xdr:sp macro="" textlink="">
      <xdr:nvSpPr>
        <xdr:cNvPr id="2049" name="Text Box 1"/>
        <xdr:cNvSpPr txBox="1">
          <a:spLocks noChangeArrowheads="1"/>
        </xdr:cNvSpPr>
      </xdr:nvSpPr>
      <xdr:spPr bwMode="auto">
        <a:xfrm>
          <a:off x="104775" y="66675"/>
          <a:ext cx="3533775" cy="2209800"/>
        </a:xfrm>
        <a:prstGeom prst="rect">
          <a:avLst/>
        </a:prstGeom>
        <a:solidFill>
          <a:srgbClr val="CCFFCC"/>
        </a:solidFill>
        <a:ln w="9525">
          <a:solidFill>
            <a:srgbClr val="008000"/>
          </a:solidFill>
          <a:miter lim="800000"/>
          <a:headEnd/>
          <a:tailEnd/>
        </a:ln>
      </xdr:spPr>
      <xdr:txBody>
        <a:bodyPr vertOverflow="clip" wrap="square" lIns="27432" tIns="22860" rIns="0" bIns="0" anchor="t" upright="1"/>
        <a:lstStyle/>
        <a:p>
          <a:pPr algn="l" rtl="0">
            <a:defRPr sz="1000"/>
          </a:pPr>
          <a:r>
            <a:rPr lang="en-US" sz="900" b="1" i="0" u="none" strike="noStrike" baseline="0">
              <a:solidFill>
                <a:srgbClr val="FF6600"/>
              </a:solidFill>
              <a:latin typeface="Arial"/>
              <a:cs typeface="Arial"/>
            </a:rPr>
            <a:t>Instructions</a:t>
          </a:r>
          <a:endParaRPr lang="en-US" sz="900" b="0" i="0" u="none" strike="noStrike" baseline="0">
            <a:solidFill>
              <a:srgbClr val="FF6600"/>
            </a:solidFill>
            <a:latin typeface="Arial"/>
            <a:cs typeface="Arial"/>
          </a:endParaRPr>
        </a:p>
        <a:p>
          <a:pPr algn="l" rtl="0">
            <a:defRPr sz="1000"/>
          </a:pPr>
          <a:endParaRPr lang="en-US" sz="900" b="0" i="0" u="none" strike="noStrike" baseline="0">
            <a:solidFill>
              <a:srgbClr val="FF6600"/>
            </a:solidFill>
            <a:latin typeface="Arial"/>
            <a:cs typeface="Arial"/>
          </a:endParaRPr>
        </a:p>
        <a:p>
          <a:pPr algn="l" rtl="0">
            <a:defRPr sz="1000"/>
          </a:pPr>
          <a:r>
            <a:rPr lang="en-US" sz="900" b="0" i="0" u="none" strike="noStrike" baseline="0">
              <a:solidFill>
                <a:srgbClr val="FF6600"/>
              </a:solidFill>
              <a:latin typeface="Arial"/>
              <a:cs typeface="Arial"/>
            </a:rPr>
            <a:t>Update PowerPlay, if required.</a:t>
          </a:r>
        </a:p>
        <a:p>
          <a:pPr algn="l" rtl="0">
            <a:defRPr sz="1000"/>
          </a:pPr>
          <a:endParaRPr lang="en-US" sz="900" b="0" i="0" u="none" strike="noStrike" baseline="0">
            <a:solidFill>
              <a:srgbClr val="FF6600"/>
            </a:solidFill>
            <a:latin typeface="Arial"/>
            <a:cs typeface="Arial"/>
          </a:endParaRPr>
        </a:p>
        <a:p>
          <a:pPr algn="l" rtl="0">
            <a:defRPr sz="1000"/>
          </a:pPr>
          <a:r>
            <a:rPr lang="en-US" sz="900" b="0" i="0" u="none" strike="noStrike" baseline="0">
              <a:solidFill>
                <a:srgbClr val="FF6600"/>
              </a:solidFill>
              <a:latin typeface="Arial"/>
              <a:cs typeface="Arial"/>
            </a:rPr>
            <a:t>Change years in column L, title and footer of Table.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62"/>
  <sheetViews>
    <sheetView tabSelected="1" topLeftCell="A10" zoomScaleSheetLayoutView="100" workbookViewId="0">
      <selection activeCell="H20" sqref="H20"/>
    </sheetView>
  </sheetViews>
  <sheetFormatPr defaultRowHeight="12"/>
  <cols>
    <col min="1" max="1" width="13.7109375" customWidth="1"/>
    <col min="2" max="9" width="7.7109375" customWidth="1"/>
    <col min="10" max="10" width="2.42578125" customWidth="1"/>
    <col min="11" max="11" width="74.7109375" customWidth="1"/>
  </cols>
  <sheetData>
    <row r="1" spans="1:15" ht="15" customHeight="1">
      <c r="A1" s="8" t="s">
        <v>83</v>
      </c>
      <c r="B1" s="8"/>
      <c r="C1" s="8"/>
      <c r="D1" s="8"/>
      <c r="E1" s="8"/>
      <c r="F1" s="8"/>
      <c r="G1" s="8"/>
      <c r="H1" s="8"/>
      <c r="I1" s="8"/>
      <c r="J1" s="4"/>
      <c r="K1" s="4"/>
    </row>
    <row r="2" spans="1:15" ht="3" customHeight="1">
      <c r="A2" s="1"/>
      <c r="B2" s="1"/>
      <c r="C2" s="1"/>
      <c r="D2" s="1"/>
      <c r="E2" s="1"/>
      <c r="F2" s="1"/>
      <c r="G2" s="1"/>
      <c r="H2" s="1"/>
      <c r="I2" s="1"/>
      <c r="J2" s="4"/>
      <c r="K2" s="4"/>
    </row>
    <row r="3" spans="1:15" ht="14.85" customHeight="1">
      <c r="A3" s="32"/>
      <c r="B3" s="32"/>
      <c r="C3" s="32"/>
      <c r="D3" s="32"/>
      <c r="E3" s="32"/>
      <c r="F3" s="33" t="s">
        <v>4</v>
      </c>
      <c r="G3" s="32"/>
      <c r="H3" s="34"/>
      <c r="I3" s="32"/>
      <c r="J3" s="4"/>
      <c r="K3" s="4"/>
    </row>
    <row r="4" spans="1:15" ht="14.85" customHeight="1">
      <c r="A4" s="35" t="s">
        <v>30</v>
      </c>
      <c r="B4" s="35" t="s">
        <v>31</v>
      </c>
      <c r="C4" s="36" t="str">
        <f>TEXT($L$5-7,"0000")</f>
        <v>2009</v>
      </c>
      <c r="D4" s="36" t="str">
        <f>TEXT($L$5-6,"0000")</f>
        <v>2010</v>
      </c>
      <c r="E4" s="36" t="str">
        <f>TEXT($L$5-5,"0000")</f>
        <v>2011</v>
      </c>
      <c r="F4" s="36" t="str">
        <f>TEXT($L$5-4,"0000")</f>
        <v>2012</v>
      </c>
      <c r="G4" s="36" t="str">
        <f>TEXT($L$5-3,"0000")</f>
        <v>2013</v>
      </c>
      <c r="H4" s="36" t="str">
        <f>TEXT($L$5-2,"0000")</f>
        <v>2014</v>
      </c>
      <c r="I4" s="36" t="str">
        <f>TEXT($L$5-1,"0000")</f>
        <v>2015</v>
      </c>
      <c r="J4" s="4"/>
      <c r="K4" s="4"/>
    </row>
    <row r="5" spans="1:15" ht="15" customHeight="1">
      <c r="A5" s="2" t="s">
        <v>32</v>
      </c>
      <c r="B5" s="3"/>
      <c r="C5" s="12"/>
      <c r="D5" s="12"/>
      <c r="E5" s="12"/>
      <c r="F5" s="12"/>
      <c r="G5" s="12"/>
      <c r="H5" s="12"/>
      <c r="I5" s="12"/>
      <c r="J5" s="4"/>
      <c r="K5" s="4"/>
      <c r="L5" s="21">
        <v>2016</v>
      </c>
      <c r="M5" s="22" t="s">
        <v>35</v>
      </c>
      <c r="N5" s="24"/>
      <c r="O5" s="24"/>
    </row>
    <row r="6" spans="1:15" ht="12.95" customHeight="1">
      <c r="A6" s="4" t="s">
        <v>0</v>
      </c>
      <c r="B6" s="4" t="str">
        <f>flow_rates!B2</f>
        <v>Grade  1</v>
      </c>
      <c r="C6" s="23">
        <f>flow_rates!T2</f>
        <v>0.76692812059562476</v>
      </c>
      <c r="D6" s="23">
        <f>flow_rates!U2</f>
        <v>0.76780962285504539</v>
      </c>
      <c r="E6" s="23">
        <f>flow_rates!V2</f>
        <v>0.77228608489511119</v>
      </c>
      <c r="F6" s="23">
        <f>flow_rates!W2</f>
        <v>0.7720122689028337</v>
      </c>
      <c r="G6" s="23">
        <f>flow_rates!X2</f>
        <v>0.77285645946478321</v>
      </c>
      <c r="H6" s="23">
        <f>flow_rates!Y2</f>
        <v>0.79062881724998668</v>
      </c>
      <c r="I6" s="23">
        <f>flow_rates!Z2</f>
        <v>0.77988991295442911</v>
      </c>
      <c r="J6" s="4"/>
      <c r="K6" s="4"/>
      <c r="M6" s="22">
        <v>1</v>
      </c>
      <c r="N6" s="24"/>
      <c r="O6" s="24"/>
    </row>
    <row r="7" spans="1:15" ht="11.1" customHeight="1">
      <c r="A7" s="5"/>
      <c r="B7" s="5" t="str">
        <f>flow_rates!B3</f>
        <v>Grade  2</v>
      </c>
      <c r="C7" s="23">
        <f>flow_rates!T3</f>
        <v>0.85400131439259896</v>
      </c>
      <c r="D7" s="23">
        <f>flow_rates!U3</f>
        <v>0.85101847872797598</v>
      </c>
      <c r="E7" s="23">
        <f>flow_rates!V3</f>
        <v>0.85822901861396994</v>
      </c>
      <c r="F7" s="23">
        <f>flow_rates!W3</f>
        <v>0.86201444596078958</v>
      </c>
      <c r="G7" s="23">
        <f>flow_rates!X3</f>
        <v>0.8630795859268382</v>
      </c>
      <c r="H7" s="23">
        <f>flow_rates!Y3</f>
        <v>0.87545046757393752</v>
      </c>
      <c r="I7" s="23">
        <f>flow_rates!Z3</f>
        <v>0.84580739170751096</v>
      </c>
      <c r="J7" s="4"/>
      <c r="K7" s="4"/>
      <c r="M7" s="22">
        <f>M6+1</f>
        <v>2</v>
      </c>
      <c r="N7" s="24"/>
      <c r="O7" s="24"/>
    </row>
    <row r="8" spans="1:15" ht="11.1" customHeight="1">
      <c r="A8" s="5"/>
      <c r="B8" s="5" t="str">
        <f>flow_rates!B4</f>
        <v>Grade  3</v>
      </c>
      <c r="C8" s="23">
        <f>flow_rates!T4</f>
        <v>0.85977745724294252</v>
      </c>
      <c r="D8" s="23">
        <f>flow_rates!U4</f>
        <v>0.87350412654745535</v>
      </c>
      <c r="E8" s="23">
        <f>flow_rates!V4</f>
        <v>0.87979726124844393</v>
      </c>
      <c r="F8" s="23">
        <f>flow_rates!W4</f>
        <v>0.87885629619176975</v>
      </c>
      <c r="G8" s="23">
        <f>flow_rates!X4</f>
        <v>0.87973823928880113</v>
      </c>
      <c r="H8" s="23">
        <f>flow_rates!Y4</f>
        <v>0.89581191763106405</v>
      </c>
      <c r="I8" s="23">
        <f>flow_rates!Z4</f>
        <v>0.8558173624214449</v>
      </c>
      <c r="J8" s="4"/>
      <c r="K8" s="4"/>
      <c r="M8" s="22">
        <f t="shared" ref="M8:M16" si="0">M7+1</f>
        <v>3</v>
      </c>
      <c r="N8" s="24"/>
      <c r="O8" s="24"/>
    </row>
    <row r="9" spans="1:15" ht="12.95" customHeight="1">
      <c r="A9" s="9"/>
      <c r="B9" s="9" t="str">
        <f>flow_rates!B5</f>
        <v>Grade  4</v>
      </c>
      <c r="C9" s="23">
        <f>flow_rates!T5</f>
        <v>0.86216187658495347</v>
      </c>
      <c r="D9" s="23">
        <f>flow_rates!U5</f>
        <v>0.857967587118314</v>
      </c>
      <c r="E9" s="23">
        <f>flow_rates!V5</f>
        <v>0.8607189363306148</v>
      </c>
      <c r="F9" s="23">
        <f>flow_rates!W5</f>
        <v>0.86052406174069607</v>
      </c>
      <c r="G9" s="23">
        <f>flow_rates!X5</f>
        <v>0.86117083573688535</v>
      </c>
      <c r="H9" s="23">
        <f>flow_rates!Y5</f>
        <v>0.87909152773052057</v>
      </c>
      <c r="I9" s="23">
        <f>flow_rates!Z5</f>
        <v>0.87855141404926362</v>
      </c>
      <c r="J9" s="4"/>
      <c r="K9" s="4"/>
      <c r="M9" s="22">
        <f t="shared" si="0"/>
        <v>4</v>
      </c>
      <c r="N9" s="24"/>
      <c r="O9" s="24"/>
    </row>
    <row r="10" spans="1:15" ht="12.95" customHeight="1">
      <c r="A10" s="4" t="s">
        <v>1</v>
      </c>
      <c r="B10" s="4" t="str">
        <f>flow_rates!B6</f>
        <v>Grade  5</v>
      </c>
      <c r="C10" s="23">
        <f>flow_rates!T6</f>
        <v>0.73639434106551105</v>
      </c>
      <c r="D10" s="23">
        <f>flow_rates!U6</f>
        <v>0.75374354902739182</v>
      </c>
      <c r="E10" s="23">
        <f>flow_rates!V6</f>
        <v>0.74927894191697875</v>
      </c>
      <c r="F10" s="23">
        <f>flow_rates!W6</f>
        <v>0.74840201916014193</v>
      </c>
      <c r="G10" s="23">
        <f>flow_rates!X6</f>
        <v>0.74898026161564069</v>
      </c>
      <c r="H10" s="23">
        <f>flow_rates!Y6</f>
        <v>0.76246561482277797</v>
      </c>
      <c r="I10" s="23">
        <f>flow_rates!Z6</f>
        <v>0.76201103465377229</v>
      </c>
      <c r="J10" s="4"/>
      <c r="K10" s="4"/>
      <c r="M10" s="22">
        <f t="shared" si="0"/>
        <v>5</v>
      </c>
      <c r="N10" s="24"/>
      <c r="O10" s="24"/>
    </row>
    <row r="11" spans="1:15" ht="11.1" customHeight="1">
      <c r="A11" s="5"/>
      <c r="B11" s="5" t="str">
        <f>flow_rates!B7</f>
        <v>Grade  6</v>
      </c>
      <c r="C11" s="23">
        <f>flow_rates!T7</f>
        <v>0.80814902358039287</v>
      </c>
      <c r="D11" s="23">
        <f>flow_rates!U7</f>
        <v>0.81516908389267884</v>
      </c>
      <c r="E11" s="23">
        <f>flow_rates!V7</f>
        <v>0.82037707309167518</v>
      </c>
      <c r="F11" s="23">
        <f>flow_rates!W7</f>
        <v>0.83219660062790946</v>
      </c>
      <c r="G11" s="23">
        <f>flow_rates!X7</f>
        <v>0.83288224892641916</v>
      </c>
      <c r="H11" s="23">
        <f>flow_rates!Y7</f>
        <v>0.84497903412377096</v>
      </c>
      <c r="I11" s="23">
        <f>flow_rates!Z7</f>
        <v>0.84746526338553585</v>
      </c>
      <c r="J11" s="4"/>
      <c r="K11" s="4"/>
      <c r="M11" s="22">
        <f t="shared" si="0"/>
        <v>6</v>
      </c>
      <c r="N11" s="24"/>
      <c r="O11" s="24"/>
    </row>
    <row r="12" spans="1:15" ht="12.95" customHeight="1">
      <c r="A12" s="9"/>
      <c r="B12" s="9" t="str">
        <f>flow_rates!B8</f>
        <v>Grade  7</v>
      </c>
      <c r="C12" s="23">
        <f>flow_rates!T8</f>
        <v>0.81853689020817877</v>
      </c>
      <c r="D12" s="23">
        <f>flow_rates!U8</f>
        <v>0.83840174004108425</v>
      </c>
      <c r="E12" s="23">
        <f>flow_rates!V8</f>
        <v>0.8600507392872716</v>
      </c>
      <c r="F12" s="23">
        <f>flow_rates!W8</f>
        <v>0.86325389820535448</v>
      </c>
      <c r="G12" s="23">
        <f>flow_rates!X8</f>
        <v>0.86325389820535448</v>
      </c>
      <c r="H12" s="23">
        <f>flow_rates!Y8</f>
        <v>0.88868409184493813</v>
      </c>
      <c r="I12" s="23">
        <f>flow_rates!Z8</f>
        <v>0.89975526186979926</v>
      </c>
      <c r="J12" s="4"/>
      <c r="K12" s="4"/>
      <c r="M12" s="22">
        <f t="shared" si="0"/>
        <v>7</v>
      </c>
      <c r="N12" s="24"/>
      <c r="O12" s="24"/>
    </row>
    <row r="13" spans="1:15" ht="12.95" customHeight="1">
      <c r="A13" s="4" t="s">
        <v>2</v>
      </c>
      <c r="B13" s="4" t="str">
        <f>flow_rates!B9</f>
        <v>Grade  8</v>
      </c>
      <c r="C13" s="23">
        <f>flow_rates!T9</f>
        <v>0.6537614160625177</v>
      </c>
      <c r="D13" s="23">
        <f>flow_rates!U9</f>
        <v>0.57785646583328865</v>
      </c>
      <c r="E13" s="23">
        <f>flow_rates!V9</f>
        <v>0.59215129711532111</v>
      </c>
      <c r="F13" s="23">
        <f>flow_rates!W9</f>
        <v>0.5951235110720281</v>
      </c>
      <c r="G13" s="23">
        <f>flow_rates!X9</f>
        <v>0.5951235110720281</v>
      </c>
      <c r="H13" s="23">
        <f>flow_rates!Y9</f>
        <v>0.60592308779423076</v>
      </c>
      <c r="I13" s="23">
        <f>flow_rates!Z9</f>
        <v>0.61336925721187341</v>
      </c>
      <c r="J13" s="4"/>
      <c r="K13" s="4"/>
      <c r="M13" s="22">
        <f t="shared" si="0"/>
        <v>8</v>
      </c>
      <c r="N13" s="24"/>
      <c r="O13" s="24"/>
    </row>
    <row r="14" spans="1:15" ht="11.1" customHeight="1">
      <c r="A14" s="5"/>
      <c r="B14" s="5" t="str">
        <f>flow_rates!B10</f>
        <v>Grade  9</v>
      </c>
      <c r="C14" s="23">
        <f>flow_rates!T10</f>
        <v>0.7178227223092627</v>
      </c>
      <c r="D14" s="23">
        <f>flow_rates!U10</f>
        <v>0.64977755238468449</v>
      </c>
      <c r="E14" s="23">
        <f>flow_rates!V10</f>
        <v>0.68886327162586736</v>
      </c>
      <c r="F14" s="23">
        <f>flow_rates!W10</f>
        <v>0.67449179762443678</v>
      </c>
      <c r="G14" s="23">
        <f>flow_rates!X10</f>
        <v>0.67449179762443678</v>
      </c>
      <c r="H14" s="23">
        <f>flow_rates!Y10</f>
        <v>0.6912938331318017</v>
      </c>
      <c r="I14" s="23">
        <f>flow_rates!Z10</f>
        <v>0.69219612985258472</v>
      </c>
      <c r="J14" s="4"/>
      <c r="K14" s="4"/>
      <c r="M14" s="22">
        <f t="shared" si="0"/>
        <v>9</v>
      </c>
      <c r="N14" s="24"/>
      <c r="O14" s="24"/>
    </row>
    <row r="15" spans="1:15" ht="12.95" customHeight="1">
      <c r="A15" s="9"/>
      <c r="B15" s="9" t="str">
        <f>flow_rates!B11</f>
        <v>Grade 10</v>
      </c>
      <c r="C15" s="23">
        <f>flow_rates!T11</f>
        <v>0.57095527332965212</v>
      </c>
      <c r="D15" s="23">
        <f>flow_rates!U11</f>
        <v>0.57516416855620012</v>
      </c>
      <c r="E15" s="23">
        <f>flow_rates!V11</f>
        <v>0.55639056197159753</v>
      </c>
      <c r="F15" s="23">
        <f>flow_rates!W11</f>
        <v>0.56984381842066856</v>
      </c>
      <c r="G15" s="23">
        <f>flow_rates!X11</f>
        <v>0.56984381842066856</v>
      </c>
      <c r="H15" s="23">
        <f>flow_rates!Y11</f>
        <v>0.59778373449028654</v>
      </c>
      <c r="I15" s="23">
        <f>flow_rates!Z11</f>
        <v>0.57848730698769957</v>
      </c>
      <c r="J15" s="4"/>
      <c r="K15" s="4"/>
      <c r="L15" s="24"/>
      <c r="M15" s="22">
        <f t="shared" si="0"/>
        <v>10</v>
      </c>
      <c r="N15" s="24"/>
      <c r="O15" s="24"/>
    </row>
    <row r="16" spans="1:15" ht="14.1" customHeight="1">
      <c r="A16" s="5" t="s">
        <v>3</v>
      </c>
      <c r="B16" s="5" t="str">
        <f>flow_rates!B12</f>
        <v>Grade 11</v>
      </c>
      <c r="C16" s="23">
        <f>flow_rates!T12</f>
        <v>0.96104398260029</v>
      </c>
      <c r="D16" s="23">
        <f>flow_rates!U12</f>
        <v>0.95882017668851527</v>
      </c>
      <c r="E16" s="23">
        <f>flow_rates!V12</f>
        <v>0.94675175749115026</v>
      </c>
      <c r="F16" s="23">
        <f>flow_rates!W12</f>
        <v>0.94006965270387932</v>
      </c>
      <c r="G16" s="23">
        <f>flow_rates!X12</f>
        <v>0.94006965270387932</v>
      </c>
      <c r="H16" s="23">
        <f>flow_rates!Y12</f>
        <v>0.94557599134484216</v>
      </c>
      <c r="I16" s="23">
        <f>flow_rates!Z12</f>
        <v>0.93513223731236594</v>
      </c>
      <c r="J16" s="4"/>
      <c r="K16" s="4"/>
      <c r="M16" s="22">
        <f t="shared" si="0"/>
        <v>11</v>
      </c>
      <c r="N16" s="24"/>
      <c r="O16" s="24"/>
    </row>
    <row r="17" spans="1:15" ht="15.75" customHeight="1">
      <c r="A17" s="2" t="s">
        <v>33</v>
      </c>
      <c r="B17" s="3"/>
      <c r="C17" s="3"/>
      <c r="D17" s="3"/>
      <c r="E17" s="3"/>
      <c r="F17" s="3"/>
      <c r="G17" s="3"/>
      <c r="H17" s="3"/>
      <c r="I17" s="3"/>
      <c r="J17" s="4"/>
      <c r="K17" s="4"/>
      <c r="M17" s="22"/>
      <c r="N17" s="24"/>
      <c r="O17" s="24"/>
    </row>
    <row r="18" spans="1:15" ht="12.95" customHeight="1">
      <c r="A18" s="4" t="s">
        <v>0</v>
      </c>
      <c r="B18" s="4" t="str">
        <f>flow_rates!B13</f>
        <v>Grade  1</v>
      </c>
      <c r="C18" s="23">
        <f>flow_rates!T13</f>
        <v>0.20221827317850358</v>
      </c>
      <c r="D18" s="23">
        <f>flow_rates!U13</f>
        <v>0.2062062215153091</v>
      </c>
      <c r="E18" s="23">
        <f>flow_rates!V13</f>
        <v>0.2034560391227207</v>
      </c>
      <c r="F18" s="23">
        <f>flow_rates!W13</f>
        <v>0.21189183104932888</v>
      </c>
      <c r="G18" s="23">
        <f>flow_rates!X13</f>
        <v>0.21208880884711709</v>
      </c>
      <c r="H18" s="23">
        <f>flow_rates!Y13</f>
        <v>0.19933347495884007</v>
      </c>
      <c r="I18" s="23">
        <f>flow_rates!Z13</f>
        <v>0.20839733742959549</v>
      </c>
      <c r="J18" s="4"/>
      <c r="K18" s="4"/>
      <c r="M18" s="22">
        <f>M16+1</f>
        <v>12</v>
      </c>
      <c r="N18" s="24"/>
      <c r="O18" s="24"/>
    </row>
    <row r="19" spans="1:15" ht="11.1" customHeight="1">
      <c r="A19" s="5"/>
      <c r="B19" s="5" t="str">
        <f>flow_rates!B14</f>
        <v>Grade  2</v>
      </c>
      <c r="C19" s="23">
        <f>flow_rates!T14</f>
        <v>0.13671368147886018</v>
      </c>
      <c r="D19" s="23">
        <f>flow_rates!U14</f>
        <v>0.14083369144821659</v>
      </c>
      <c r="E19" s="23">
        <f>flow_rates!V14</f>
        <v>0.14192509889206636</v>
      </c>
      <c r="F19" s="23">
        <f>flow_rates!W14</f>
        <v>0.14289518357021602</v>
      </c>
      <c r="G19" s="23">
        <f>flow_rates!X14</f>
        <v>0.14292846919415506</v>
      </c>
      <c r="H19" s="23">
        <f>flow_rates!Y14</f>
        <v>0.12763628069641908</v>
      </c>
      <c r="I19" s="23">
        <f>flow_rates!Z14</f>
        <v>0.14861423882486274</v>
      </c>
      <c r="J19" s="4"/>
      <c r="K19" s="4"/>
      <c r="M19" s="22">
        <f>M18+1</f>
        <v>13</v>
      </c>
      <c r="N19" s="24"/>
      <c r="O19" s="24"/>
    </row>
    <row r="20" spans="1:15" ht="11.1" customHeight="1">
      <c r="A20" s="5"/>
      <c r="B20" s="5" t="str">
        <f>flow_rates!B15</f>
        <v>Grade  3</v>
      </c>
      <c r="C20" s="23">
        <f>flow_rates!T15</f>
        <v>0.12846005906999108</v>
      </c>
      <c r="D20" s="23">
        <f>flow_rates!U15</f>
        <v>0.1155777166437414</v>
      </c>
      <c r="E20" s="23">
        <f>flow_rates!V15</f>
        <v>0.11693046416503645</v>
      </c>
      <c r="F20" s="23">
        <f>flow_rates!W15</f>
        <v>0.11763357028204541</v>
      </c>
      <c r="G20" s="23">
        <f>flow_rates!X15</f>
        <v>0.11768648686786728</v>
      </c>
      <c r="H20" s="23">
        <f>flow_rates!Y15</f>
        <v>0.10864807507378055</v>
      </c>
      <c r="I20" s="23">
        <f>flow_rates!Z15</f>
        <v>0.13565268919487891</v>
      </c>
      <c r="J20" s="4"/>
      <c r="K20" s="4"/>
      <c r="M20" s="22">
        <f t="shared" ref="M20:M40" si="1">M19+1</f>
        <v>14</v>
      </c>
      <c r="N20" s="24"/>
      <c r="O20" s="24"/>
    </row>
    <row r="21" spans="1:15" ht="12.95" customHeight="1">
      <c r="A21" s="9"/>
      <c r="B21" s="9" t="str">
        <f>flow_rates!B16</f>
        <v>Grade  4</v>
      </c>
      <c r="C21" s="23">
        <f>flow_rates!T16</f>
        <v>0.13098760214144831</v>
      </c>
      <c r="D21" s="23">
        <f>flow_rates!U16</f>
        <v>0.13147735967169785</v>
      </c>
      <c r="E21" s="23">
        <f>flow_rates!V16</f>
        <v>0.13254746076348434</v>
      </c>
      <c r="F21" s="23">
        <f>flow_rates!W16</f>
        <v>0.13606726449560369</v>
      </c>
      <c r="G21" s="23">
        <f>flow_rates!X16</f>
        <v>0.13611970563042985</v>
      </c>
      <c r="H21" s="23">
        <f>flow_rates!Y16</f>
        <v>0.12511058183055462</v>
      </c>
      <c r="I21" s="23">
        <f>flow_rates!Z16</f>
        <v>0.11217906946435553</v>
      </c>
      <c r="J21" s="4"/>
      <c r="K21" s="4"/>
      <c r="M21" s="22">
        <f t="shared" si="1"/>
        <v>15</v>
      </c>
      <c r="N21" s="24"/>
      <c r="O21" s="24"/>
    </row>
    <row r="22" spans="1:15" ht="12.95" customHeight="1">
      <c r="A22" s="4" t="s">
        <v>1</v>
      </c>
      <c r="B22" s="4" t="str">
        <f>flow_rates!B17</f>
        <v>Grade  5</v>
      </c>
      <c r="C22" s="23">
        <f>flow_rates!T17</f>
        <v>0.22333035941881213</v>
      </c>
      <c r="D22" s="23">
        <f>flow_rates!U17</f>
        <v>0.21302104009527589</v>
      </c>
      <c r="E22" s="23">
        <f>flow_rates!V17</f>
        <v>0.21913791729742649</v>
      </c>
      <c r="F22" s="23">
        <f>flow_rates!W17</f>
        <v>0.22628033819369558</v>
      </c>
      <c r="G22" s="23">
        <f>flow_rates!X17</f>
        <v>0.22634285089158734</v>
      </c>
      <c r="H22" s="23">
        <f>flow_rates!Y17</f>
        <v>0.20316501723211181</v>
      </c>
      <c r="I22" s="23">
        <f>flow_rates!Z17</f>
        <v>0.20176988407414295</v>
      </c>
      <c r="J22" s="4"/>
      <c r="K22" s="4"/>
      <c r="M22" s="22">
        <f t="shared" si="1"/>
        <v>16</v>
      </c>
      <c r="N22" s="24"/>
      <c r="O22" s="24"/>
    </row>
    <row r="23" spans="1:15" ht="11.1" customHeight="1">
      <c r="A23" s="5"/>
      <c r="B23" s="5" t="str">
        <f>flow_rates!B18</f>
        <v>Grade  6</v>
      </c>
      <c r="C23" s="23">
        <f>flow_rates!T18</f>
        <v>0.15898474871968035</v>
      </c>
      <c r="D23" s="23">
        <f>flow_rates!U18</f>
        <v>0.14752089544049601</v>
      </c>
      <c r="E23" s="23">
        <f>flow_rates!V18</f>
        <v>0.15127941944429438</v>
      </c>
      <c r="F23" s="23">
        <f>flow_rates!W18</f>
        <v>0.14061203132330122</v>
      </c>
      <c r="G23" s="23">
        <f>flow_rates!X18</f>
        <v>0.14066616145213093</v>
      </c>
      <c r="H23" s="23">
        <f>flow_rates!Y18</f>
        <v>0.13121746674378254</v>
      </c>
      <c r="I23" s="23">
        <f>flow_rates!Z18</f>
        <v>0.12809746075798806</v>
      </c>
      <c r="J23" s="4"/>
      <c r="K23" s="4"/>
      <c r="M23" s="22">
        <f t="shared" si="1"/>
        <v>17</v>
      </c>
      <c r="N23" s="24"/>
      <c r="O23" s="24"/>
    </row>
    <row r="24" spans="1:15" ht="12.95" customHeight="1">
      <c r="A24" s="9"/>
      <c r="B24" s="9" t="str">
        <f>flow_rates!B19</f>
        <v>Grade  7</v>
      </c>
      <c r="C24" s="23">
        <f>flow_rates!T19</f>
        <v>0.12838339257118306</v>
      </c>
      <c r="D24" s="23">
        <f>flow_rates!U19</f>
        <v>0.11847988077496274</v>
      </c>
      <c r="E24" s="23">
        <f>flow_rates!V19</f>
        <v>0.10756332500891902</v>
      </c>
      <c r="F24" s="23">
        <f>flow_rates!W19</f>
        <v>9.8342649798960485E-2</v>
      </c>
      <c r="G24" s="23">
        <f>flow_rates!X19</f>
        <v>9.8381877022653719E-2</v>
      </c>
      <c r="H24" s="23">
        <f>flow_rates!Y19</f>
        <v>8.4785976195611679E-2</v>
      </c>
      <c r="I24" s="23">
        <f>flow_rates!Z19</f>
        <v>8.3837493881546751E-2</v>
      </c>
      <c r="J24" s="4"/>
      <c r="K24" s="4"/>
      <c r="M24" s="22">
        <f t="shared" si="1"/>
        <v>18</v>
      </c>
      <c r="N24" s="24"/>
      <c r="O24" s="24"/>
    </row>
    <row r="25" spans="1:15" ht="12.95" customHeight="1">
      <c r="A25" s="4" t="s">
        <v>2</v>
      </c>
      <c r="B25" s="4" t="str">
        <f>flow_rates!B20</f>
        <v>Grade  8</v>
      </c>
      <c r="C25" s="23">
        <f>flow_rates!T20</f>
        <v>0.26368515205724508</v>
      </c>
      <c r="D25" s="23">
        <f>flow_rates!U20</f>
        <v>0.33918128654970758</v>
      </c>
      <c r="E25" s="23">
        <f>flow_rates!V20</f>
        <v>0.31606046603736221</v>
      </c>
      <c r="F25" s="23">
        <f>flow_rates!W20</f>
        <v>0.31617235590374931</v>
      </c>
      <c r="G25" s="23">
        <f>flow_rates!X20</f>
        <v>0.31617235590374931</v>
      </c>
      <c r="H25" s="23">
        <f>flow_rates!Y20</f>
        <v>0.3024197980622772</v>
      </c>
      <c r="I25" s="23">
        <f>flow_rates!Z20</f>
        <v>0.30560071847757081</v>
      </c>
      <c r="J25" s="4"/>
      <c r="K25" s="4"/>
      <c r="M25" s="22">
        <f t="shared" si="1"/>
        <v>19</v>
      </c>
      <c r="N25" s="24"/>
      <c r="O25" s="24"/>
    </row>
    <row r="26" spans="1:15" ht="11.1" customHeight="1">
      <c r="A26" s="5"/>
      <c r="B26" s="5" t="str">
        <f>flow_rates!B21</f>
        <v>Grade  9</v>
      </c>
      <c r="C26" s="23">
        <f>flow_rates!T21</f>
        <v>0.20564496985234773</v>
      </c>
      <c r="D26" s="23">
        <f>flow_rates!U21</f>
        <v>0.27498213503607571</v>
      </c>
      <c r="E26" s="23">
        <f>flow_rates!V21</f>
        <v>0.23749463167649917</v>
      </c>
      <c r="F26" s="23">
        <f>flow_rates!W21</f>
        <v>0.24615749423354674</v>
      </c>
      <c r="G26" s="23">
        <f>flow_rates!X21</f>
        <v>0.24615749423354674</v>
      </c>
      <c r="H26" s="23">
        <f>flow_rates!Y21</f>
        <v>0.236739218057235</v>
      </c>
      <c r="I26" s="23">
        <f>flow_rates!Z21</f>
        <v>0.24317558707831685</v>
      </c>
      <c r="J26" s="4"/>
      <c r="K26" s="4"/>
      <c r="M26" s="22">
        <f t="shared" si="1"/>
        <v>20</v>
      </c>
      <c r="N26" s="24"/>
      <c r="O26" s="24"/>
    </row>
    <row r="27" spans="1:15" ht="12.95" customHeight="1">
      <c r="A27" s="9"/>
      <c r="B27" s="9" t="str">
        <f>flow_rates!B22</f>
        <v>Grade 10</v>
      </c>
      <c r="C27" s="23">
        <f>flow_rates!T22</f>
        <v>0.10270568746548868</v>
      </c>
      <c r="D27" s="23">
        <f>flow_rates!U22</f>
        <v>0.23575488088577401</v>
      </c>
      <c r="E27" s="23">
        <f>flow_rates!V22</f>
        <v>0.10440957064706857</v>
      </c>
      <c r="F27" s="23">
        <f>flow_rates!W22</f>
        <v>0.10345934900014596</v>
      </c>
      <c r="G27" s="23">
        <f>flow_rates!X22</f>
        <v>0.10345934900014596</v>
      </c>
      <c r="H27" s="23">
        <f>flow_rates!Y22</f>
        <v>0.10799458369027551</v>
      </c>
      <c r="I27" s="23">
        <f>flow_rates!Z22</f>
        <v>0.1097095001308558</v>
      </c>
      <c r="J27" s="4"/>
      <c r="K27" s="4"/>
      <c r="M27" s="22">
        <f t="shared" si="1"/>
        <v>21</v>
      </c>
      <c r="N27" s="24"/>
      <c r="O27" s="24"/>
    </row>
    <row r="28" spans="1:15" ht="14.1" customHeight="1">
      <c r="A28" s="5" t="s">
        <v>3</v>
      </c>
      <c r="B28" s="5" t="str">
        <f>flow_rates!B23</f>
        <v>Grade 11</v>
      </c>
      <c r="C28" s="23">
        <f>flow_rates!T23</f>
        <v>1.8076365393910103E-2</v>
      </c>
      <c r="D28" s="23">
        <f>flow_rates!U23</f>
        <v>2.4935879167854089E-2</v>
      </c>
      <c r="E28" s="23">
        <f>flow_rates!V23</f>
        <v>2.6723837064366554E-2</v>
      </c>
      <c r="F28" s="23">
        <f>flow_rates!W23</f>
        <v>4.3581309857792398E-2</v>
      </c>
      <c r="G28" s="23">
        <f>flow_rates!X23</f>
        <v>4.3581309857792398E-2</v>
      </c>
      <c r="H28" s="23">
        <f>flow_rates!Y23</f>
        <v>3.5373253680794019E-2</v>
      </c>
      <c r="I28" s="23">
        <f>flow_rates!Z23</f>
        <v>4.2664403145103648E-2</v>
      </c>
      <c r="J28" s="4"/>
      <c r="K28" s="4"/>
      <c r="M28" s="22">
        <f t="shared" si="1"/>
        <v>22</v>
      </c>
      <c r="N28" s="24"/>
      <c r="O28" s="24"/>
    </row>
    <row r="29" spans="1:15" ht="15" customHeight="1">
      <c r="A29" s="2" t="s">
        <v>34</v>
      </c>
      <c r="B29" s="3"/>
      <c r="C29" s="12"/>
      <c r="D29" s="12"/>
      <c r="E29" s="12"/>
      <c r="F29" s="12"/>
      <c r="G29" s="12"/>
      <c r="H29" s="12"/>
      <c r="I29" s="12"/>
      <c r="J29" s="4"/>
      <c r="K29" s="4"/>
      <c r="M29" s="22"/>
      <c r="N29" s="24"/>
      <c r="O29" s="24"/>
    </row>
    <row r="30" spans="1:15" ht="12.95" customHeight="1">
      <c r="A30" s="4" t="s">
        <v>0</v>
      </c>
      <c r="B30" s="4" t="str">
        <f>flow_rates!B24</f>
        <v>Grade  1</v>
      </c>
      <c r="C30" s="23">
        <f>flow_rates!T24</f>
        <v>3.0853606225871633E-2</v>
      </c>
      <c r="D30" s="23">
        <f>flow_rates!U24</f>
        <v>2.5984155629645511E-2</v>
      </c>
      <c r="E30" s="23">
        <f>flow_rates!V24</f>
        <v>2.4257875982168109E-2</v>
      </c>
      <c r="F30" s="23">
        <f>flow_rates!W24</f>
        <v>1.6095900047837453E-2</v>
      </c>
      <c r="G30" s="23">
        <f>flow_rates!X24</f>
        <v>1.5054731688099676E-2</v>
      </c>
      <c r="H30" s="23">
        <f>flow_rates!Y24</f>
        <v>1.00377077911733E-2</v>
      </c>
      <c r="I30" s="23">
        <f>flow_rates!Z24</f>
        <v>1.171274961597546E-2</v>
      </c>
      <c r="J30" s="4"/>
      <c r="K30" s="4"/>
      <c r="M30" s="22">
        <f>M28+1</f>
        <v>23</v>
      </c>
      <c r="N30" s="24"/>
      <c r="O30" s="24"/>
    </row>
    <row r="31" spans="1:15" ht="11.1" customHeight="1">
      <c r="A31" s="5"/>
      <c r="B31" s="5" t="str">
        <f>flow_rates!B25</f>
        <v>Grade  2</v>
      </c>
      <c r="C31" s="23">
        <f>flow_rates!T25</f>
        <v>9.2850041285408302E-3</v>
      </c>
      <c r="D31" s="23">
        <f>flow_rates!U25</f>
        <v>8.147829823807462E-3</v>
      </c>
      <c r="E31" s="23">
        <f>flow_rates!V25</f>
        <v>-1.541175060362221E-4</v>
      </c>
      <c r="F31" s="23">
        <f>flow_rates!W25</f>
        <v>-4.9096295310055993E-3</v>
      </c>
      <c r="G31" s="23">
        <f>flow_rates!X25</f>
        <v>-6.0080551209933386E-3</v>
      </c>
      <c r="H31" s="23">
        <f>flow_rates!Y25</f>
        <v>-3.0867482703564875E-3</v>
      </c>
      <c r="I31" s="23">
        <f>flow_rates!Z25</f>
        <v>5.578369467626354E-3</v>
      </c>
      <c r="J31" s="4"/>
      <c r="K31" s="4"/>
      <c r="M31" s="22">
        <f t="shared" si="1"/>
        <v>24</v>
      </c>
      <c r="N31" s="24"/>
      <c r="O31" s="24"/>
    </row>
    <row r="32" spans="1:15" ht="11.1" customHeight="1">
      <c r="A32" s="5"/>
      <c r="B32" s="5" t="str">
        <f>flow_rates!B26</f>
        <v>Grade  3</v>
      </c>
      <c r="C32" s="23">
        <f>flow_rates!T26</f>
        <v>1.176248368706645E-2</v>
      </c>
      <c r="D32" s="23">
        <f>flow_rates!U26</f>
        <v>1.0918156808803259E-2</v>
      </c>
      <c r="E32" s="23">
        <f>flow_rates!V26</f>
        <v>3.2722745865195746E-3</v>
      </c>
      <c r="F32" s="23">
        <f>flow_rates!W26</f>
        <v>3.5101335261848998E-3</v>
      </c>
      <c r="G32" s="23">
        <f>flow_rates!X26</f>
        <v>2.5752738433315603E-3</v>
      </c>
      <c r="H32" s="23">
        <f>flow_rates!Y26</f>
        <v>-4.4599927048445398E-3</v>
      </c>
      <c r="I32" s="23">
        <f>flow_rates!Z26</f>
        <v>8.5299483836761558E-3</v>
      </c>
      <c r="J32" s="4"/>
      <c r="K32" s="4"/>
      <c r="M32" s="22">
        <f t="shared" si="1"/>
        <v>25</v>
      </c>
      <c r="N32" s="24"/>
      <c r="O32" s="24"/>
    </row>
    <row r="33" spans="1:15" ht="12.95" customHeight="1">
      <c r="A33" s="9"/>
      <c r="B33" s="9" t="str">
        <f>flow_rates!B27</f>
        <v>Grade  4</v>
      </c>
      <c r="C33" s="23">
        <f>flow_rates!T27</f>
        <v>6.850521273598198E-3</v>
      </c>
      <c r="D33" s="23">
        <f>flow_rates!U27</f>
        <v>1.0555053209988174E-2</v>
      </c>
      <c r="E33" s="23">
        <f>flow_rates!V27</f>
        <v>6.7336029059008595E-3</v>
      </c>
      <c r="F33" s="23">
        <f>flow_rates!W27</f>
        <v>3.4086737637002429E-3</v>
      </c>
      <c r="G33" s="23">
        <f>flow_rates!X27</f>
        <v>2.7094586326847914E-3</v>
      </c>
      <c r="H33" s="23">
        <f>flow_rates!Y27</f>
        <v>-4.2021095610751402E-3</v>
      </c>
      <c r="I33" s="23">
        <f>flow_rates!Z27</f>
        <v>9.2695164863808577E-3</v>
      </c>
      <c r="J33" s="4"/>
      <c r="K33" s="4"/>
      <c r="M33" s="22">
        <f t="shared" si="1"/>
        <v>26</v>
      </c>
      <c r="N33" s="24"/>
      <c r="O33" s="24"/>
    </row>
    <row r="34" spans="1:15" ht="12.95" customHeight="1">
      <c r="A34" s="4" t="s">
        <v>1</v>
      </c>
      <c r="B34" s="4" t="str">
        <f>flow_rates!B28</f>
        <v>Grade  5</v>
      </c>
      <c r="C34" s="23">
        <f>flow_rates!T28</f>
        <v>4.0275299515676766E-2</v>
      </c>
      <c r="D34" s="23">
        <f>flow_rates!U28</f>
        <v>3.3235410877332283E-2</v>
      </c>
      <c r="E34" s="23">
        <f>flow_rates!V28</f>
        <v>3.1583140785594765E-2</v>
      </c>
      <c r="F34" s="23">
        <f>flow_rates!W28</f>
        <v>2.5317642646162541E-2</v>
      </c>
      <c r="G34" s="23">
        <f>flow_rates!X28</f>
        <v>2.4676887492771971E-2</v>
      </c>
      <c r="H34" s="23">
        <f>flow_rates!Y28</f>
        <v>3.4369367945110252E-2</v>
      </c>
      <c r="I34" s="23">
        <f>flow_rates!Z28</f>
        <v>3.621908127208473E-2</v>
      </c>
      <c r="J34" s="4"/>
      <c r="K34" s="4"/>
      <c r="M34" s="22">
        <f t="shared" si="1"/>
        <v>27</v>
      </c>
      <c r="N34" s="24"/>
      <c r="O34" s="24"/>
    </row>
    <row r="35" spans="1:15" ht="11.1" customHeight="1">
      <c r="A35" s="5"/>
      <c r="B35" s="5" t="str">
        <f>flow_rates!B29</f>
        <v>Grade  6</v>
      </c>
      <c r="C35" s="23">
        <f>flow_rates!T29</f>
        <v>3.2866227699926753E-2</v>
      </c>
      <c r="D35" s="23">
        <f>flow_rates!U29</f>
        <v>3.7310020666825094E-2</v>
      </c>
      <c r="E35" s="23">
        <f>flow_rates!V29</f>
        <v>2.8343507464030471E-2</v>
      </c>
      <c r="F35" s="23">
        <f>flow_rates!W29</f>
        <v>2.7191368048789299E-2</v>
      </c>
      <c r="G35" s="23">
        <f>flow_rates!X29</f>
        <v>2.6451589621449889E-2</v>
      </c>
      <c r="H35" s="23">
        <f>flow_rates!Y29</f>
        <v>2.3803499132446504E-2</v>
      </c>
      <c r="I35" s="23">
        <f>flow_rates!Z29</f>
        <v>2.4437275856476148E-2</v>
      </c>
      <c r="J35" s="4"/>
      <c r="K35" s="4"/>
      <c r="M35" s="22">
        <f t="shared" si="1"/>
        <v>28</v>
      </c>
      <c r="N35" s="24"/>
      <c r="O35" s="24"/>
    </row>
    <row r="36" spans="1:15" ht="12.95" customHeight="1">
      <c r="A36" s="9"/>
      <c r="B36" s="9" t="str">
        <f>flow_rates!B30</f>
        <v>Grade  7</v>
      </c>
      <c r="C36" s="23">
        <f>flow_rates!T30</f>
        <v>5.3079717220638201E-2</v>
      </c>
      <c r="D36" s="23">
        <f>flow_rates!U30</f>
        <v>4.3118379183953004E-2</v>
      </c>
      <c r="E36" s="23">
        <f>flow_rates!V30</f>
        <v>3.2385935703809432E-2</v>
      </c>
      <c r="F36" s="23">
        <f>flow_rates!W30</f>
        <v>3.8403451995685067E-2</v>
      </c>
      <c r="G36" s="23">
        <f>flow_rates!X30</f>
        <v>3.8364224771991751E-2</v>
      </c>
      <c r="H36" s="23">
        <f>flow_rates!Y30</f>
        <v>2.6529931959450193E-2</v>
      </c>
      <c r="I36" s="23">
        <f>flow_rates!Z30</f>
        <v>1.6407244248654029E-2</v>
      </c>
      <c r="J36" s="4"/>
      <c r="K36" s="4"/>
      <c r="M36" s="22">
        <f t="shared" si="1"/>
        <v>29</v>
      </c>
      <c r="N36" s="24"/>
      <c r="O36" s="24"/>
    </row>
    <row r="37" spans="1:15" ht="12.95" customHeight="1">
      <c r="A37" s="4" t="s">
        <v>2</v>
      </c>
      <c r="B37" s="4" t="str">
        <f>flow_rates!B31</f>
        <v>Grade  8</v>
      </c>
      <c r="C37" s="23">
        <f>flow_rates!T31</f>
        <v>8.2553431880237227E-2</v>
      </c>
      <c r="D37" s="23">
        <f>flow_rates!U31</f>
        <v>8.296224761700377E-2</v>
      </c>
      <c r="E37" s="23">
        <f>flow_rates!V31</f>
        <v>9.1788236847316629E-2</v>
      </c>
      <c r="F37" s="23">
        <f>flow_rates!W31</f>
        <v>8.8704133024222642E-2</v>
      </c>
      <c r="G37" s="23">
        <f>flow_rates!X31</f>
        <v>8.8704133024222642E-2</v>
      </c>
      <c r="H37" s="23">
        <f>flow_rates!Y31</f>
        <v>9.1657114143492091E-2</v>
      </c>
      <c r="I37" s="23">
        <f>flow_rates!Z31</f>
        <v>8.1030024310555726E-2</v>
      </c>
      <c r="J37" s="4"/>
      <c r="K37" s="4"/>
      <c r="M37" s="22">
        <f t="shared" si="1"/>
        <v>30</v>
      </c>
      <c r="N37" s="24"/>
      <c r="O37" s="24"/>
    </row>
    <row r="38" spans="1:15" ht="11.1" customHeight="1">
      <c r="A38" s="5"/>
      <c r="B38" s="5" t="str">
        <f>flow_rates!B32</f>
        <v>Grade  9</v>
      </c>
      <c r="C38" s="23">
        <f>flow_rates!T32</f>
        <v>7.6532307838389602E-2</v>
      </c>
      <c r="D38" s="23">
        <f>flow_rates!U32</f>
        <v>7.5240312579239799E-2</v>
      </c>
      <c r="E38" s="23">
        <f>flow_rates!V32</f>
        <v>7.3642096697633441E-2</v>
      </c>
      <c r="F38" s="23">
        <f>flow_rates!W32</f>
        <v>7.9350708142016502E-2</v>
      </c>
      <c r="G38" s="23">
        <f>flow_rates!X32</f>
        <v>7.9350708142016502E-2</v>
      </c>
      <c r="H38" s="23">
        <f>flow_rates!Y32</f>
        <v>7.1966948810963327E-2</v>
      </c>
      <c r="I38" s="23">
        <f>flow_rates!Z32</f>
        <v>6.4628283069098402E-2</v>
      </c>
      <c r="J38" s="4"/>
      <c r="K38" s="4"/>
      <c r="M38" s="22">
        <f t="shared" si="1"/>
        <v>31</v>
      </c>
      <c r="N38" s="24"/>
      <c r="O38" s="24"/>
    </row>
    <row r="39" spans="1:15" ht="12.95" customHeight="1">
      <c r="A39" s="9"/>
      <c r="B39" s="9" t="str">
        <f>flow_rates!B33</f>
        <v>Grade 10</v>
      </c>
      <c r="C39" s="23">
        <f>flow_rates!T33</f>
        <v>0.32633903920485918</v>
      </c>
      <c r="D39" s="23">
        <f>flow_rates!U33</f>
        <v>0.18908095055802587</v>
      </c>
      <c r="E39" s="23">
        <f>flow_rates!V33</f>
        <v>0.3391998673813339</v>
      </c>
      <c r="F39" s="23">
        <f>flow_rates!W33</f>
        <v>0.32669683257918547</v>
      </c>
      <c r="G39" s="23">
        <f>flow_rates!X33</f>
        <v>0.32669683257918547</v>
      </c>
      <c r="H39" s="23">
        <f>flow_rates!Y33</f>
        <v>0.29422168181943797</v>
      </c>
      <c r="I39" s="23">
        <f>flow_rates!Z33</f>
        <v>0.31180319288144465</v>
      </c>
      <c r="J39" s="4"/>
      <c r="K39" s="4"/>
      <c r="M39" s="22">
        <f t="shared" si="1"/>
        <v>32</v>
      </c>
      <c r="N39" s="24"/>
      <c r="O39" s="24"/>
    </row>
    <row r="40" spans="1:15" ht="14.1" customHeight="1">
      <c r="A40" s="5" t="s">
        <v>3</v>
      </c>
      <c r="B40" s="5" t="str">
        <f>flow_rates!B34</f>
        <v>Grade 11</v>
      </c>
      <c r="C40" s="23">
        <f>flow_rates!T34</f>
        <v>2.0879652005799887E-2</v>
      </c>
      <c r="D40" s="23">
        <f>flow_rates!U34</f>
        <v>1.6243944143630618E-2</v>
      </c>
      <c r="E40" s="23">
        <f>flow_rates!V34</f>
        <v>2.6524405444483201E-2</v>
      </c>
      <c r="F40" s="23">
        <f>flow_rates!W34</f>
        <v>1.6349037438328273E-2</v>
      </c>
      <c r="G40" s="23">
        <f>flow_rates!X34</f>
        <v>1.6349037438328273E-2</v>
      </c>
      <c r="H40" s="23">
        <f>flow_rates!Y34</f>
        <v>1.9050754974363815E-2</v>
      </c>
      <c r="I40" s="23">
        <f>flow_rates!Z34</f>
        <v>2.2203359542530388E-2</v>
      </c>
      <c r="J40" s="4"/>
      <c r="K40" s="4"/>
      <c r="M40" s="22">
        <f t="shared" si="1"/>
        <v>33</v>
      </c>
      <c r="N40" s="24"/>
      <c r="O40" s="24"/>
    </row>
    <row r="41" spans="1:15" ht="3" customHeight="1">
      <c r="A41" s="6"/>
      <c r="B41" s="6"/>
      <c r="C41" s="13"/>
      <c r="D41" s="13"/>
      <c r="E41" s="13"/>
      <c r="F41" s="13"/>
      <c r="G41" s="13"/>
      <c r="H41" s="13"/>
      <c r="I41" s="13"/>
      <c r="J41" s="4"/>
      <c r="K41" s="4"/>
      <c r="O41" s="24"/>
    </row>
    <row r="42" spans="1:15" ht="9" customHeight="1">
      <c r="A42" s="4"/>
      <c r="B42" s="4"/>
      <c r="C42" s="4"/>
      <c r="D42" s="4"/>
      <c r="E42" s="4"/>
      <c r="F42" s="4"/>
      <c r="G42" s="4"/>
      <c r="H42" s="4"/>
      <c r="I42" s="4"/>
      <c r="J42" s="4"/>
      <c r="K42" s="4"/>
    </row>
    <row r="43" spans="1:15" ht="36.950000000000003" customHeight="1">
      <c r="A43" s="4"/>
      <c r="B43" s="4"/>
      <c r="C43" s="4"/>
      <c r="D43" s="4"/>
      <c r="E43" s="4"/>
      <c r="F43" s="4"/>
      <c r="G43" s="4"/>
      <c r="H43" s="4"/>
      <c r="I43" s="4"/>
      <c r="J43" s="4"/>
      <c r="K43" s="4"/>
    </row>
    <row r="44" spans="1:15" ht="28.5" customHeight="1">
      <c r="A44" s="10" t="s">
        <v>82</v>
      </c>
      <c r="B44" s="7"/>
      <c r="C44" s="7"/>
      <c r="D44" s="7"/>
      <c r="E44" s="7"/>
      <c r="F44" s="7"/>
      <c r="G44" s="7"/>
      <c r="H44" s="7"/>
      <c r="I44" s="7"/>
      <c r="J44" s="7"/>
      <c r="K44" s="11">
        <v>57</v>
      </c>
    </row>
    <row r="51" spans="5:7">
      <c r="E51" s="28"/>
      <c r="F51" s="28"/>
      <c r="G51" s="28"/>
    </row>
    <row r="52" spans="5:7">
      <c r="E52" s="28"/>
      <c r="F52" s="28"/>
      <c r="G52" s="28"/>
    </row>
    <row r="53" spans="5:7">
      <c r="E53" s="28"/>
      <c r="F53" s="28"/>
      <c r="G53" s="28"/>
    </row>
    <row r="54" spans="5:7">
      <c r="E54" s="28"/>
      <c r="F54" s="28"/>
      <c r="G54" s="28"/>
    </row>
    <row r="55" spans="5:7">
      <c r="E55" s="28"/>
      <c r="F55" s="28"/>
      <c r="G55" s="28"/>
    </row>
    <row r="56" spans="5:7">
      <c r="E56" s="28"/>
      <c r="F56" s="28"/>
      <c r="G56" s="28"/>
    </row>
    <row r="57" spans="5:7">
      <c r="E57" s="28"/>
      <c r="F57" s="28"/>
      <c r="G57" s="28"/>
    </row>
    <row r="58" spans="5:7">
      <c r="E58" s="28"/>
      <c r="F58" s="28"/>
      <c r="G58" s="28"/>
    </row>
    <row r="59" spans="5:7">
      <c r="E59" s="28"/>
      <c r="F59" s="28"/>
      <c r="G59" s="28"/>
    </row>
    <row r="60" spans="5:7">
      <c r="E60" s="28"/>
      <c r="F60" s="28"/>
      <c r="G60" s="28"/>
    </row>
    <row r="61" spans="5:7">
      <c r="E61" s="28"/>
      <c r="F61" s="28"/>
      <c r="G61" s="28"/>
    </row>
    <row r="62" spans="5:7">
      <c r="E62" s="28"/>
      <c r="F62" s="28"/>
      <c r="G62" s="28"/>
    </row>
  </sheetData>
  <phoneticPr fontId="0" type="noConversion"/>
  <pageMargins left="0.47244094488188981" right="0.47244094488188981" top="0.47244094488188981" bottom="0.31496062992125984" header="0.31496062992125984" footer="0.31496062992125984"/>
  <pageSetup paperSize="9" scale="95" orientation="landscape" horizontalDpi="1200" verticalDpi="12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AQ34"/>
  <sheetViews>
    <sheetView showGridLines="0" topLeftCell="Q1" workbookViewId="0">
      <selection activeCell="Z24" sqref="Z24:Z34"/>
    </sheetView>
  </sheetViews>
  <sheetFormatPr defaultRowHeight="12"/>
  <cols>
    <col min="1" max="1" width="13.42578125" bestFit="1" customWidth="1"/>
    <col min="2" max="2" width="8.28515625" bestFit="1" customWidth="1"/>
    <col min="3" max="11" width="12" bestFit="1" customWidth="1"/>
    <col min="12" max="12" width="9" customWidth="1"/>
  </cols>
  <sheetData>
    <row r="1" spans="1:43">
      <c r="C1" s="14" t="s">
        <v>5</v>
      </c>
      <c r="D1" s="14" t="s">
        <v>6</v>
      </c>
      <c r="E1" s="14" t="s">
        <v>7</v>
      </c>
      <c r="F1" s="14" t="s">
        <v>8</v>
      </c>
      <c r="G1" s="14" t="s">
        <v>9</v>
      </c>
      <c r="H1" s="14" t="s">
        <v>10</v>
      </c>
      <c r="I1" s="14" t="s">
        <v>11</v>
      </c>
      <c r="J1" s="14" t="s">
        <v>12</v>
      </c>
      <c r="K1" s="14" t="s">
        <v>13</v>
      </c>
      <c r="L1" s="14" t="s">
        <v>14</v>
      </c>
      <c r="M1" s="14" t="s">
        <v>36</v>
      </c>
      <c r="N1" s="14" t="s">
        <v>37</v>
      </c>
      <c r="O1" s="14" t="s">
        <v>38</v>
      </c>
      <c r="P1" s="14" t="s">
        <v>39</v>
      </c>
      <c r="Q1" s="14" t="s">
        <v>40</v>
      </c>
      <c r="R1" s="14" t="s">
        <v>41</v>
      </c>
      <c r="S1" s="14" t="s">
        <v>42</v>
      </c>
      <c r="T1" s="14" t="s">
        <v>45</v>
      </c>
      <c r="U1" s="14" t="s">
        <v>52</v>
      </c>
      <c r="V1" s="14" t="s">
        <v>55</v>
      </c>
      <c r="W1" s="14" t="s">
        <v>56</v>
      </c>
      <c r="X1" s="14" t="s">
        <v>57</v>
      </c>
      <c r="Y1" s="14" t="s">
        <v>80</v>
      </c>
      <c r="Z1" s="14" t="s">
        <v>81</v>
      </c>
    </row>
    <row r="2" spans="1:43">
      <c r="A2" s="15" t="s">
        <v>15</v>
      </c>
      <c r="B2" s="18" t="s">
        <v>16</v>
      </c>
      <c r="C2" s="25">
        <v>0.55403242641430661</v>
      </c>
      <c r="D2" s="25">
        <v>0.60622560354043908</v>
      </c>
      <c r="E2" s="25">
        <v>0.6857317011225682</v>
      </c>
      <c r="F2" s="25">
        <v>0.83438045910079994</v>
      </c>
      <c r="G2" s="25">
        <v>0.83636300259685936</v>
      </c>
      <c r="H2" s="25">
        <v>0.814856414812828</v>
      </c>
      <c r="I2" s="25">
        <v>0.80147621918433187</v>
      </c>
      <c r="J2" s="25">
        <v>0.80389204950636262</v>
      </c>
      <c r="K2" s="25">
        <v>0.79595710207545711</v>
      </c>
      <c r="L2" s="25">
        <v>0.78800000000000003</v>
      </c>
      <c r="M2" s="25">
        <v>0.77</v>
      </c>
      <c r="N2" s="25">
        <v>0.76300000000000001</v>
      </c>
      <c r="O2" s="25">
        <v>0.77100000000000002</v>
      </c>
      <c r="P2" s="25">
        <v>0.75700000000000001</v>
      </c>
      <c r="Q2" s="25">
        <v>0.76200000000000001</v>
      </c>
      <c r="R2" s="25">
        <v>0.75033765630219151</v>
      </c>
      <c r="S2" s="25">
        <v>0.76148999536060102</v>
      </c>
      <c r="T2" s="25">
        <v>0.76692812059562476</v>
      </c>
      <c r="U2" s="25">
        <v>0.76780962285504539</v>
      </c>
      <c r="V2" s="25">
        <v>0.77228608489511119</v>
      </c>
      <c r="W2" s="25">
        <v>0.7720122689028337</v>
      </c>
      <c r="X2" s="25">
        <v>0.77285645946478321</v>
      </c>
      <c r="Y2" s="25">
        <v>0.79062881724998668</v>
      </c>
      <c r="Z2" s="25">
        <v>0.77988991295442911</v>
      </c>
      <c r="AE2" t="s">
        <v>46</v>
      </c>
      <c r="AI2" t="s">
        <v>47</v>
      </c>
      <c r="AO2" t="s">
        <v>48</v>
      </c>
    </row>
    <row r="3" spans="1:43">
      <c r="A3" s="16" t="s">
        <v>17</v>
      </c>
      <c r="B3" s="19" t="s">
        <v>18</v>
      </c>
      <c r="C3" s="26">
        <v>0.68454182106506578</v>
      </c>
      <c r="D3" s="26">
        <v>0.72028529867204727</v>
      </c>
      <c r="E3" s="26">
        <v>0.79676894253509012</v>
      </c>
      <c r="F3" s="26">
        <v>0.8127509578544061</v>
      </c>
      <c r="G3" s="26">
        <v>0.87505038915935374</v>
      </c>
      <c r="H3" s="26">
        <v>0.87762629135548742</v>
      </c>
      <c r="I3" s="26">
        <v>0.85933679844975275</v>
      </c>
      <c r="J3" s="26">
        <v>0.86717754527018542</v>
      </c>
      <c r="K3" s="26">
        <v>0.86234656602205639</v>
      </c>
      <c r="L3" s="26">
        <v>0.85299999999999998</v>
      </c>
      <c r="M3" s="26">
        <v>0.84399999999999997</v>
      </c>
      <c r="N3" s="26">
        <v>0.83699999999999997</v>
      </c>
      <c r="O3" s="26">
        <v>0.84399999999999997</v>
      </c>
      <c r="P3" s="26">
        <v>0.84199999999999997</v>
      </c>
      <c r="Q3" s="26">
        <v>0.85199999999999998</v>
      </c>
      <c r="R3" s="26">
        <v>0.8399328175895765</v>
      </c>
      <c r="S3" s="26">
        <v>0.84434745087626129</v>
      </c>
      <c r="T3" s="26">
        <v>0.85400131439259896</v>
      </c>
      <c r="U3" s="26">
        <v>0.85101847872797598</v>
      </c>
      <c r="V3" s="26">
        <v>0.85822901861396994</v>
      </c>
      <c r="W3" s="26">
        <v>0.86201444596078958</v>
      </c>
      <c r="X3" s="26">
        <v>0.8630795859268382</v>
      </c>
      <c r="Y3" s="26">
        <v>0.87545046757393752</v>
      </c>
      <c r="Z3" s="26">
        <v>0.84580739170751096</v>
      </c>
      <c r="AD3" t="s">
        <v>31</v>
      </c>
      <c r="AE3" t="s">
        <v>49</v>
      </c>
      <c r="AF3" t="s">
        <v>51</v>
      </c>
      <c r="AG3" t="s">
        <v>50</v>
      </c>
      <c r="AI3" t="s">
        <v>49</v>
      </c>
      <c r="AJ3" t="s">
        <v>51</v>
      </c>
      <c r="AK3" t="s">
        <v>50</v>
      </c>
      <c r="AO3" t="s">
        <v>49</v>
      </c>
      <c r="AP3" t="s">
        <v>51</v>
      </c>
      <c r="AQ3" t="s">
        <v>50</v>
      </c>
    </row>
    <row r="4" spans="1:43">
      <c r="A4" s="16" t="s">
        <v>17</v>
      </c>
      <c r="B4" s="19" t="s">
        <v>19</v>
      </c>
      <c r="C4" s="26">
        <v>0.73723808753337106</v>
      </c>
      <c r="D4" s="26">
        <v>0.77316073756751724</v>
      </c>
      <c r="E4" s="26">
        <v>0.83778009379885354</v>
      </c>
      <c r="F4" s="26">
        <v>0.83481106714087727</v>
      </c>
      <c r="G4" s="26">
        <v>0.85552687394156623</v>
      </c>
      <c r="H4" s="26">
        <v>0.84946354624168652</v>
      </c>
      <c r="I4" s="26">
        <v>0.84819372481289579</v>
      </c>
      <c r="J4" s="26">
        <v>0.87544438336082098</v>
      </c>
      <c r="K4" s="26">
        <v>0.86141358869129048</v>
      </c>
      <c r="L4" s="26">
        <v>0.86299999999999999</v>
      </c>
      <c r="M4" s="26">
        <v>0.85899999999999999</v>
      </c>
      <c r="N4" s="26">
        <v>0.85599999999999998</v>
      </c>
      <c r="O4" s="26">
        <v>0.85399999999999998</v>
      </c>
      <c r="P4" s="26">
        <v>0.85199999999999998</v>
      </c>
      <c r="Q4" s="26">
        <v>0.85499999999999998</v>
      </c>
      <c r="R4" s="26">
        <v>0.84938768369489148</v>
      </c>
      <c r="S4" s="26">
        <v>0.85995098897251887</v>
      </c>
      <c r="T4" s="26">
        <v>0.85977745724294252</v>
      </c>
      <c r="U4" s="26">
        <v>0.87350412654745535</v>
      </c>
      <c r="V4" s="26">
        <v>0.87979726124844393</v>
      </c>
      <c r="W4" s="26">
        <v>0.87885629619176975</v>
      </c>
      <c r="X4" s="26">
        <v>0.87973823928880113</v>
      </c>
      <c r="Y4" s="26">
        <v>0.89581191763106405</v>
      </c>
      <c r="Z4" s="26">
        <v>0.8558173624214449</v>
      </c>
      <c r="AD4">
        <v>201</v>
      </c>
      <c r="AE4">
        <v>0.79062881724998668</v>
      </c>
      <c r="AF4">
        <v>0.75678319518097104</v>
      </c>
      <c r="AG4">
        <v>0.826679462571977</v>
      </c>
      <c r="AI4">
        <v>0.19933347495884007</v>
      </c>
      <c r="AJ4">
        <v>0.22656129331205271</v>
      </c>
      <c r="AK4">
        <v>0.17033177954483136</v>
      </c>
      <c r="AO4">
        <v>1.00377077911733E-2</v>
      </c>
      <c r="AP4">
        <v>1.6655511506976195E-2</v>
      </c>
      <c r="AQ4">
        <v>2.9887578831916395E-3</v>
      </c>
    </row>
    <row r="5" spans="1:43">
      <c r="A5" s="16" t="s">
        <v>17</v>
      </c>
      <c r="B5" s="19" t="s">
        <v>20</v>
      </c>
      <c r="C5" s="26">
        <v>0.69746552619106728</v>
      </c>
      <c r="D5" s="26">
        <v>0.71885596343800673</v>
      </c>
      <c r="E5" s="26">
        <v>0.72466048515500614</v>
      </c>
      <c r="F5" s="26">
        <v>0.7488691601404267</v>
      </c>
      <c r="G5" s="26">
        <v>0.77545416138572032</v>
      </c>
      <c r="H5" s="26">
        <v>0.78729044958089911</v>
      </c>
      <c r="I5" s="26">
        <v>0.7904994663490541</v>
      </c>
      <c r="J5" s="26">
        <v>0.85219900323511411</v>
      </c>
      <c r="K5" s="26">
        <v>0.85876897899809068</v>
      </c>
      <c r="L5" s="26">
        <v>0.85099999999999998</v>
      </c>
      <c r="M5" s="26">
        <v>0.84699999999999998</v>
      </c>
      <c r="N5" s="26">
        <v>0.84599999999999997</v>
      </c>
      <c r="O5" s="26">
        <v>0.82899999999999996</v>
      </c>
      <c r="P5" s="26">
        <v>0.83399999999999996</v>
      </c>
      <c r="Q5" s="26">
        <v>0.83299999999999996</v>
      </c>
      <c r="R5" s="26">
        <v>0.84314659048828233</v>
      </c>
      <c r="S5" s="26">
        <v>0.85066152539974527</v>
      </c>
      <c r="T5" s="26">
        <v>0.86216187658495347</v>
      </c>
      <c r="U5" s="26">
        <v>0.857967587118314</v>
      </c>
      <c r="V5" s="26">
        <v>0.8607189363306148</v>
      </c>
      <c r="W5" s="26">
        <v>0.86052406174069607</v>
      </c>
      <c r="X5" s="26">
        <v>0.86117083573688535</v>
      </c>
      <c r="Y5" s="26">
        <v>0.87909152773052057</v>
      </c>
      <c r="Z5" s="26">
        <v>0.87855141404926362</v>
      </c>
      <c r="AD5">
        <v>202</v>
      </c>
      <c r="AE5">
        <v>0.87545046757393752</v>
      </c>
      <c r="AF5">
        <v>0.84804854831032839</v>
      </c>
      <c r="AG5">
        <v>0.90410277147034124</v>
      </c>
      <c r="AI5">
        <v>0.12763628069641908</v>
      </c>
      <c r="AJ5">
        <v>0.15430152308424561</v>
      </c>
      <c r="AK5">
        <v>9.9754269184111483E-2</v>
      </c>
      <c r="AO5">
        <v>-3.0867482703564875E-3</v>
      </c>
      <c r="AP5">
        <v>-2.3500713945741047E-3</v>
      </c>
      <c r="AQ5">
        <v>-3.8570406544526925E-3</v>
      </c>
    </row>
    <row r="6" spans="1:43">
      <c r="A6" s="16" t="s">
        <v>17</v>
      </c>
      <c r="B6" s="19" t="s">
        <v>21</v>
      </c>
      <c r="C6" s="26">
        <v>0.69852717115286944</v>
      </c>
      <c r="D6" s="26">
        <v>0.72570956600090109</v>
      </c>
      <c r="E6" s="26">
        <v>0.74621220856490555</v>
      </c>
      <c r="F6" s="26">
        <v>0.75963462930630665</v>
      </c>
      <c r="G6" s="26">
        <v>0.82522903453136009</v>
      </c>
      <c r="H6" s="26">
        <v>0.81255305798545752</v>
      </c>
      <c r="I6" s="26">
        <v>0.78439359591952396</v>
      </c>
      <c r="J6" s="26">
        <v>0.75324413027013382</v>
      </c>
      <c r="K6" s="26">
        <v>0.72571079281690376</v>
      </c>
      <c r="L6" s="26">
        <v>0.73399999999999999</v>
      </c>
      <c r="M6" s="26">
        <v>0.73199999999999998</v>
      </c>
      <c r="N6" s="26">
        <v>0.74199999999999999</v>
      </c>
      <c r="O6" s="26">
        <v>0.73</v>
      </c>
      <c r="P6" s="26">
        <v>0.70599999999999996</v>
      </c>
      <c r="Q6" s="26">
        <v>0.70299999999999996</v>
      </c>
      <c r="R6" s="26">
        <v>0.70895499240050874</v>
      </c>
      <c r="S6" s="26">
        <v>0.7249051233396584</v>
      </c>
      <c r="T6" s="26">
        <v>0.73639434106551105</v>
      </c>
      <c r="U6" s="26">
        <v>0.75374354902739182</v>
      </c>
      <c r="V6" s="26">
        <v>0.74927894191697875</v>
      </c>
      <c r="W6" s="26">
        <v>0.74840201916014193</v>
      </c>
      <c r="X6" s="26">
        <v>0.74898026161564069</v>
      </c>
      <c r="Y6" s="26">
        <v>0.76246561482277797</v>
      </c>
      <c r="Z6" s="26">
        <v>0.76201103465377229</v>
      </c>
      <c r="AD6">
        <v>203</v>
      </c>
      <c r="AE6">
        <v>0.89581191763106405</v>
      </c>
      <c r="AF6">
        <v>0.87327922077922082</v>
      </c>
      <c r="AG6">
        <v>0.91932642135935483</v>
      </c>
      <c r="AI6">
        <v>0.10864807507378055</v>
      </c>
      <c r="AJ6">
        <v>0.13055194805194806</v>
      </c>
      <c r="AK6">
        <v>8.578979467371417E-2</v>
      </c>
      <c r="AO6">
        <v>-4.4599927048445398E-3</v>
      </c>
      <c r="AP6">
        <v>-3.8311688311689629E-3</v>
      </c>
      <c r="AQ6">
        <v>-5.1162160330688877E-3</v>
      </c>
    </row>
    <row r="7" spans="1:43">
      <c r="A7" s="16" t="s">
        <v>17</v>
      </c>
      <c r="B7" s="19" t="s">
        <v>22</v>
      </c>
      <c r="C7" s="26">
        <v>0.76158438910732484</v>
      </c>
      <c r="D7" s="26">
        <v>0.81153446997776135</v>
      </c>
      <c r="E7" s="26">
        <v>0.7806989419685797</v>
      </c>
      <c r="F7" s="26">
        <v>0.81652060413947414</v>
      </c>
      <c r="G7" s="26">
        <v>0.8368538424916685</v>
      </c>
      <c r="H7" s="26">
        <v>0.85136163734776726</v>
      </c>
      <c r="I7" s="26">
        <v>0.83993457421478701</v>
      </c>
      <c r="J7" s="26">
        <v>0.83093584316304303</v>
      </c>
      <c r="K7" s="26">
        <v>0.80060130150127584</v>
      </c>
      <c r="L7" s="26">
        <v>0.79900000000000004</v>
      </c>
      <c r="M7" s="26">
        <v>0.81</v>
      </c>
      <c r="N7" s="26">
        <v>0.81799999999999995</v>
      </c>
      <c r="O7" s="26">
        <v>0.82199999999999995</v>
      </c>
      <c r="P7" s="26">
        <v>0.80500000000000005</v>
      </c>
      <c r="Q7" s="26">
        <v>0.81699999999999995</v>
      </c>
      <c r="R7" s="26">
        <v>0.79500086790487767</v>
      </c>
      <c r="S7" s="26">
        <v>0.82400653340015217</v>
      </c>
      <c r="T7" s="26">
        <v>0.80814902358039287</v>
      </c>
      <c r="U7" s="26">
        <v>0.81516908389267884</v>
      </c>
      <c r="V7" s="26">
        <v>0.82037707309167518</v>
      </c>
      <c r="W7" s="26">
        <v>0.83219660062790946</v>
      </c>
      <c r="X7" s="26">
        <v>0.83288224892641916</v>
      </c>
      <c r="Y7" s="26">
        <v>0.84497903412377096</v>
      </c>
      <c r="Z7" s="26">
        <v>0.84746526338553585</v>
      </c>
      <c r="AD7">
        <v>204</v>
      </c>
      <c r="AE7">
        <v>0.87909152773052057</v>
      </c>
      <c r="AF7">
        <v>0.84806969707046187</v>
      </c>
      <c r="AG7">
        <v>0.91158950778555758</v>
      </c>
      <c r="AI7">
        <v>0.12511058183055462</v>
      </c>
      <c r="AJ7">
        <v>0.15412496259102851</v>
      </c>
      <c r="AK7">
        <v>9.4715574598529972E-2</v>
      </c>
      <c r="AO7">
        <v>-4.2021095610751402E-3</v>
      </c>
      <c r="AP7">
        <v>-2.1946596614903502E-3</v>
      </c>
      <c r="AQ7">
        <v>-6.3050823840875569E-3</v>
      </c>
    </row>
    <row r="8" spans="1:43">
      <c r="A8" s="16" t="s">
        <v>17</v>
      </c>
      <c r="B8" s="19" t="s">
        <v>23</v>
      </c>
      <c r="C8" s="26">
        <v>0.70195637645057418</v>
      </c>
      <c r="D8" s="26">
        <v>0.72705703422053236</v>
      </c>
      <c r="E8" s="26">
        <v>0.7261873408831534</v>
      </c>
      <c r="F8" s="26">
        <v>0.76203281264162914</v>
      </c>
      <c r="G8" s="26">
        <v>0.80326349491658711</v>
      </c>
      <c r="H8" s="26">
        <v>0.80811365514300182</v>
      </c>
      <c r="I8" s="26">
        <v>0.82931998556998554</v>
      </c>
      <c r="J8" s="26">
        <v>0.82454451701615672</v>
      </c>
      <c r="K8" s="26">
        <v>0.78211136530217884</v>
      </c>
      <c r="L8" s="26">
        <v>0.77400000000000002</v>
      </c>
      <c r="M8" s="26">
        <v>0.77500000000000002</v>
      </c>
      <c r="N8" s="26">
        <v>0.76800000000000002</v>
      </c>
      <c r="O8" s="26">
        <v>0.77200000000000002</v>
      </c>
      <c r="P8" s="26">
        <v>0.748</v>
      </c>
      <c r="Q8" s="26">
        <v>0.76500000000000001</v>
      </c>
      <c r="R8" s="26">
        <v>0.77088082295867677</v>
      </c>
      <c r="S8" s="26">
        <v>0.80779624102605474</v>
      </c>
      <c r="T8" s="26">
        <v>0.81853689020817877</v>
      </c>
      <c r="U8" s="26">
        <v>0.83840174004108425</v>
      </c>
      <c r="V8" s="26">
        <v>0.8600507392872716</v>
      </c>
      <c r="W8" s="26">
        <v>0.86325389820535448</v>
      </c>
      <c r="X8" s="26">
        <v>0.86325389820535448</v>
      </c>
      <c r="Y8" s="26">
        <v>0.88868409184493813</v>
      </c>
      <c r="Z8" s="26">
        <v>0.89975526186979926</v>
      </c>
      <c r="AD8">
        <v>205</v>
      </c>
      <c r="AE8">
        <v>0.76246561482277797</v>
      </c>
      <c r="AF8">
        <v>0.72138439508880969</v>
      </c>
      <c r="AG8">
        <v>0.80677598501528047</v>
      </c>
      <c r="AI8">
        <v>0.20316501723211181</v>
      </c>
      <c r="AJ8">
        <v>0.23970995947963319</v>
      </c>
      <c r="AK8">
        <v>0.16374749433143834</v>
      </c>
      <c r="AO8">
        <v>3.4369367945110252E-2</v>
      </c>
      <c r="AP8">
        <v>3.8905645431557057E-2</v>
      </c>
      <c r="AQ8">
        <v>2.9476520653281213E-2</v>
      </c>
    </row>
    <row r="9" spans="1:43">
      <c r="A9" s="16" t="s">
        <v>17</v>
      </c>
      <c r="B9" s="19" t="s">
        <v>24</v>
      </c>
      <c r="C9" s="26">
        <v>0.68409680207433021</v>
      </c>
      <c r="D9" s="26">
        <v>0.71116599047451046</v>
      </c>
      <c r="E9" s="26">
        <v>0.7324066029539531</v>
      </c>
      <c r="F9" s="26">
        <v>0.75171370967741935</v>
      </c>
      <c r="G9" s="26">
        <v>0.76553153092938542</v>
      </c>
      <c r="H9" s="26">
        <v>0.77919294593105137</v>
      </c>
      <c r="I9" s="26">
        <v>0.74398440455061243</v>
      </c>
      <c r="J9" s="26">
        <v>0.69689651008332332</v>
      </c>
      <c r="K9" s="26">
        <v>0.69645354870730491</v>
      </c>
      <c r="L9" s="26">
        <v>0.70799999999999996</v>
      </c>
      <c r="M9" s="26">
        <v>0.67900000000000005</v>
      </c>
      <c r="N9" s="26">
        <v>0.67200000000000004</v>
      </c>
      <c r="O9" s="26">
        <v>0.68200000000000005</v>
      </c>
      <c r="P9" s="26">
        <v>0.68200000000000005</v>
      </c>
      <c r="Q9" s="26">
        <v>0.69099999999999995</v>
      </c>
      <c r="R9" s="26">
        <v>0.65260107575968085</v>
      </c>
      <c r="S9" s="26">
        <v>0.6658572958091159</v>
      </c>
      <c r="T9" s="26">
        <v>0.6537614160625177</v>
      </c>
      <c r="U9" s="26">
        <v>0.57785646583328865</v>
      </c>
      <c r="V9" s="26">
        <v>0.59215129711532111</v>
      </c>
      <c r="W9" s="26">
        <v>0.5951235110720281</v>
      </c>
      <c r="X9" s="26">
        <v>0.5951235110720281</v>
      </c>
      <c r="Y9" s="26">
        <v>0.60592308779423076</v>
      </c>
      <c r="Z9" s="26">
        <v>0.61336925721187341</v>
      </c>
      <c r="AD9">
        <v>206</v>
      </c>
      <c r="AE9">
        <v>0.84497903412377096</v>
      </c>
      <c r="AF9">
        <v>0.8267753284985998</v>
      </c>
      <c r="AG9">
        <v>0.86343451990973286</v>
      </c>
      <c r="AI9">
        <v>0.13121746674378254</v>
      </c>
      <c r="AJ9">
        <v>0.14755510878150355</v>
      </c>
      <c r="AK9">
        <v>0.11465385455339594</v>
      </c>
      <c r="AO9">
        <v>2.3803499132446504E-2</v>
      </c>
      <c r="AP9">
        <v>2.5669562719896621E-2</v>
      </c>
      <c r="AQ9">
        <v>2.1911625536871204E-2</v>
      </c>
    </row>
    <row r="10" spans="1:43">
      <c r="A10" s="16" t="s">
        <v>17</v>
      </c>
      <c r="B10" s="19" t="s">
        <v>25</v>
      </c>
      <c r="C10" s="26">
        <v>0.71765604446896081</v>
      </c>
      <c r="D10" s="26">
        <v>0.78858845096241981</v>
      </c>
      <c r="E10" s="26">
        <v>0.78023778515313191</v>
      </c>
      <c r="F10" s="26">
        <v>0.79878874810741896</v>
      </c>
      <c r="G10" s="26">
        <v>0.80549682875264272</v>
      </c>
      <c r="H10" s="26">
        <v>0.80864843901493111</v>
      </c>
      <c r="I10" s="26">
        <v>0.75792241011794803</v>
      </c>
      <c r="J10" s="26">
        <v>0.74110855297068834</v>
      </c>
      <c r="K10" s="26">
        <v>0.73361674101128638</v>
      </c>
      <c r="L10" s="26">
        <v>0.73799999999999999</v>
      </c>
      <c r="M10" s="26">
        <v>0.74299999999999999</v>
      </c>
      <c r="N10" s="26">
        <v>0.73599999999999999</v>
      </c>
      <c r="O10" s="26">
        <v>0.74299999999999999</v>
      </c>
      <c r="P10" s="26">
        <v>0.73299999999999998</v>
      </c>
      <c r="Q10" s="26">
        <v>0.73399999999999999</v>
      </c>
      <c r="R10" s="26">
        <v>0.71423737007493349</v>
      </c>
      <c r="S10" s="26">
        <v>0.74745868863515919</v>
      </c>
      <c r="T10" s="26">
        <v>0.7178227223092627</v>
      </c>
      <c r="U10" s="26">
        <v>0.64977755238468449</v>
      </c>
      <c r="V10" s="26">
        <v>0.68886327162586736</v>
      </c>
      <c r="W10" s="26">
        <v>0.67449179762443678</v>
      </c>
      <c r="X10" s="26">
        <v>0.67449179762443678</v>
      </c>
      <c r="Y10" s="26">
        <v>0.6912938331318017</v>
      </c>
      <c r="Z10" s="26">
        <v>0.69219612985258472</v>
      </c>
      <c r="AD10">
        <v>207</v>
      </c>
      <c r="AE10">
        <v>0.88868409184493813</v>
      </c>
      <c r="AF10">
        <v>0.87047443204623909</v>
      </c>
      <c r="AG10">
        <v>0.90607628905501247</v>
      </c>
      <c r="AI10">
        <v>8.4785976195611679E-2</v>
      </c>
      <c r="AJ10">
        <v>9.2839367423938349E-2</v>
      </c>
      <c r="AK10">
        <v>7.7094115391987739E-2</v>
      </c>
      <c r="AO10">
        <v>2.6529931959450193E-2</v>
      </c>
      <c r="AP10">
        <v>3.6686200529822521E-2</v>
      </c>
      <c r="AQ10">
        <v>1.6829595552999788E-2</v>
      </c>
    </row>
    <row r="11" spans="1:43">
      <c r="A11" s="16" t="s">
        <v>17</v>
      </c>
      <c r="B11" s="19" t="s">
        <v>26</v>
      </c>
      <c r="C11" s="26">
        <v>0.5223171889838556</v>
      </c>
      <c r="D11" s="26">
        <v>0.49944975128758201</v>
      </c>
      <c r="E11" s="26">
        <v>0.49160292650482207</v>
      </c>
      <c r="F11" s="26">
        <v>0.5016747448476967</v>
      </c>
      <c r="G11" s="26">
        <v>0.54523502897617515</v>
      </c>
      <c r="H11" s="26">
        <v>0.46786193438224172</v>
      </c>
      <c r="I11" s="26">
        <v>0.51942090395480223</v>
      </c>
      <c r="J11" s="26">
        <v>0.53678109674543018</v>
      </c>
      <c r="K11" s="26">
        <v>0.58291859225026665</v>
      </c>
      <c r="L11" s="26">
        <v>0.51800000000000002</v>
      </c>
      <c r="M11" s="26">
        <v>0.51800000000000002</v>
      </c>
      <c r="N11" s="26">
        <v>0.48399999999999999</v>
      </c>
      <c r="O11" s="26">
        <v>0.5</v>
      </c>
      <c r="P11" s="26">
        <v>0.55700000000000005</v>
      </c>
      <c r="Q11" s="26">
        <v>0.53600000000000003</v>
      </c>
      <c r="R11" s="26">
        <v>0.53036764934781933</v>
      </c>
      <c r="S11" s="26">
        <v>0.5525641025641026</v>
      </c>
      <c r="T11" s="26">
        <v>0.57095527332965212</v>
      </c>
      <c r="U11" s="26">
        <v>0.57516416855620012</v>
      </c>
      <c r="V11" s="26">
        <v>0.55639056197159753</v>
      </c>
      <c r="W11" s="26">
        <v>0.56984381842066856</v>
      </c>
      <c r="X11" s="26">
        <v>0.56984381842066856</v>
      </c>
      <c r="Y11" s="26">
        <v>0.59778373449028654</v>
      </c>
      <c r="Z11" s="26">
        <v>0.57848730698769957</v>
      </c>
      <c r="AD11">
        <v>208</v>
      </c>
      <c r="AE11">
        <v>0.60592308779423076</v>
      </c>
      <c r="AF11">
        <v>0.58373817437995401</v>
      </c>
      <c r="AG11">
        <v>0.62734989967587595</v>
      </c>
      <c r="AI11">
        <v>0.3024197980622772</v>
      </c>
      <c r="AJ11">
        <v>0.32181667092815136</v>
      </c>
      <c r="AK11">
        <v>0.28368575397437878</v>
      </c>
      <c r="AO11">
        <v>9.1657114143492091E-2</v>
      </c>
      <c r="AP11">
        <v>9.4445154691894628E-2</v>
      </c>
      <c r="AQ11">
        <v>8.896434634974526E-2</v>
      </c>
    </row>
    <row r="12" spans="1:43">
      <c r="A12" s="17" t="s">
        <v>17</v>
      </c>
      <c r="B12" s="20" t="s">
        <v>27</v>
      </c>
      <c r="C12" s="27">
        <v>0.80849017722214589</v>
      </c>
      <c r="D12" s="27">
        <v>0.95714861055175193</v>
      </c>
      <c r="E12" s="27">
        <v>0.93920444676046555</v>
      </c>
      <c r="F12" s="27">
        <v>0.94177510844177514</v>
      </c>
      <c r="G12" s="27">
        <v>0.93923299226743728</v>
      </c>
      <c r="H12" s="27">
        <v>0.94430565760470242</v>
      </c>
      <c r="I12" s="27">
        <v>0.94155172413793109</v>
      </c>
      <c r="J12" s="27">
        <v>0.95454545454545459</v>
      </c>
      <c r="K12" s="27">
        <v>0.95620377978635995</v>
      </c>
      <c r="L12" s="27">
        <v>0.95699999999999996</v>
      </c>
      <c r="M12" s="27">
        <v>0.94399999999999995</v>
      </c>
      <c r="N12" s="27">
        <v>0.95199999999999996</v>
      </c>
      <c r="O12" s="27">
        <v>0.95799999999999996</v>
      </c>
      <c r="P12" s="27">
        <v>0.96599999999999997</v>
      </c>
      <c r="Q12" s="27">
        <v>0.96699999999999997</v>
      </c>
      <c r="R12" s="27">
        <v>0.94986320923040324</v>
      </c>
      <c r="S12" s="27">
        <v>0.98848987108655617</v>
      </c>
      <c r="T12" s="27">
        <v>0.96104398260029</v>
      </c>
      <c r="U12" s="27">
        <v>0.95882017668851527</v>
      </c>
      <c r="V12" s="27">
        <v>0.94675175749115026</v>
      </c>
      <c r="W12" s="27">
        <v>0.94006965270387932</v>
      </c>
      <c r="X12" s="27">
        <v>0.94006965270387932</v>
      </c>
      <c r="Y12" s="27">
        <v>0.94557599134484216</v>
      </c>
      <c r="Z12" s="27">
        <v>0.93513223731236594</v>
      </c>
      <c r="AD12">
        <v>209</v>
      </c>
      <c r="AE12">
        <v>0.6912938331318017</v>
      </c>
      <c r="AF12">
        <v>0.68672413793103448</v>
      </c>
      <c r="AG12">
        <v>0.6953065859197578</v>
      </c>
      <c r="AI12">
        <v>0.236739218057235</v>
      </c>
      <c r="AJ12">
        <v>0.23831896551724138</v>
      </c>
      <c r="AK12">
        <v>0.23535200605601816</v>
      </c>
      <c r="AO12">
        <v>7.1966948810963327E-2</v>
      </c>
      <c r="AP12">
        <v>7.4956896551724106E-2</v>
      </c>
      <c r="AQ12">
        <v>6.934140802422406E-2</v>
      </c>
    </row>
    <row r="13" spans="1:43">
      <c r="A13" s="15" t="s">
        <v>28</v>
      </c>
      <c r="B13" s="18" t="s">
        <v>16</v>
      </c>
      <c r="C13" s="25">
        <v>0.35032356829726535</v>
      </c>
      <c r="D13" s="25">
        <v>0.34526739762810471</v>
      </c>
      <c r="E13" s="25">
        <v>0.24206329049626657</v>
      </c>
      <c r="F13" s="25">
        <v>9.5053480033099394E-2</v>
      </c>
      <c r="G13" s="25">
        <v>0.1328755424647507</v>
      </c>
      <c r="H13" s="25">
        <v>0.14609981391762084</v>
      </c>
      <c r="I13" s="25">
        <v>0.14993563945057273</v>
      </c>
      <c r="J13" s="25">
        <v>0.16377985198801959</v>
      </c>
      <c r="K13" s="25">
        <v>0.17654501967440783</v>
      </c>
      <c r="L13" s="25">
        <v>0.189</v>
      </c>
      <c r="M13" s="25">
        <v>0.186</v>
      </c>
      <c r="N13" s="25">
        <v>0.188</v>
      </c>
      <c r="O13" s="25">
        <v>0.19600000000000001</v>
      </c>
      <c r="P13" s="25">
        <v>0.19700000000000001</v>
      </c>
      <c r="Q13" s="25">
        <v>0.219</v>
      </c>
      <c r="R13" s="25">
        <v>0.20741536808167652</v>
      </c>
      <c r="S13" s="25">
        <v>0.20756072374623985</v>
      </c>
      <c r="T13" s="25">
        <v>0.20221827317850358</v>
      </c>
      <c r="U13" s="25">
        <v>0.2062062215153091</v>
      </c>
      <c r="V13" s="25">
        <v>0.2034560391227207</v>
      </c>
      <c r="W13" s="25">
        <v>0.21189183104932888</v>
      </c>
      <c r="X13" s="25">
        <v>0.21208880884711709</v>
      </c>
      <c r="Y13" s="25">
        <v>0.19933347495884007</v>
      </c>
      <c r="Z13" s="25">
        <v>0.20839733742959549</v>
      </c>
      <c r="AD13">
        <v>210</v>
      </c>
      <c r="AE13">
        <v>0.59778373449028654</v>
      </c>
      <c r="AF13">
        <v>0.59677902173262287</v>
      </c>
      <c r="AG13">
        <v>0.59864504208581404</v>
      </c>
      <c r="AI13">
        <v>0.10799458369027551</v>
      </c>
      <c r="AJ13">
        <v>9.4234568640364003E-2</v>
      </c>
      <c r="AK13">
        <v>0.11979059741326216</v>
      </c>
      <c r="AO13">
        <v>0.29422168181943797</v>
      </c>
      <c r="AP13">
        <v>0.30898640962701318</v>
      </c>
      <c r="AQ13">
        <v>0.28156436050092382</v>
      </c>
    </row>
    <row r="14" spans="1:43">
      <c r="A14" s="16" t="s">
        <v>17</v>
      </c>
      <c r="B14" s="19" t="s">
        <v>18</v>
      </c>
      <c r="C14" s="26">
        <v>0.26150908590753896</v>
      </c>
      <c r="D14" s="26">
        <v>0.25576775687047376</v>
      </c>
      <c r="E14" s="26">
        <v>0.17276329125587395</v>
      </c>
      <c r="F14" s="26">
        <v>0.15399233716475097</v>
      </c>
      <c r="G14" s="26">
        <v>0.10091785791807498</v>
      </c>
      <c r="H14" s="26">
        <v>0.12129108024294916</v>
      </c>
      <c r="I14" s="26">
        <v>0.1182969013166235</v>
      </c>
      <c r="J14" s="26">
        <v>0.12621812243139929</v>
      </c>
      <c r="K14" s="26">
        <v>0.13012240092796176</v>
      </c>
      <c r="L14" s="26">
        <v>0.13800000000000001</v>
      </c>
      <c r="M14" s="26">
        <v>0.13700000000000001</v>
      </c>
      <c r="N14" s="26">
        <v>0.13500000000000001</v>
      </c>
      <c r="O14" s="26">
        <v>0.14099999999999999</v>
      </c>
      <c r="P14" s="26">
        <v>0.13800000000000001</v>
      </c>
      <c r="Q14" s="26">
        <v>0.14899999999999999</v>
      </c>
      <c r="R14" s="26">
        <v>0.1457315418023887</v>
      </c>
      <c r="S14" s="26">
        <v>0.14041755177907594</v>
      </c>
      <c r="T14" s="26">
        <v>0.13671368147886018</v>
      </c>
      <c r="U14" s="26">
        <v>0.14083369144821659</v>
      </c>
      <c r="V14" s="26">
        <v>0.14192509889206636</v>
      </c>
      <c r="W14" s="26">
        <v>0.14289518357021602</v>
      </c>
      <c r="X14" s="26">
        <v>0.14292846919415506</v>
      </c>
      <c r="Y14" s="26">
        <v>0.12763628069641908</v>
      </c>
      <c r="Z14" s="26">
        <v>0.14861423882486274</v>
      </c>
      <c r="AD14">
        <v>211</v>
      </c>
      <c r="AE14">
        <v>0.94557599134484216</v>
      </c>
      <c r="AF14">
        <v>0.94519854132901138</v>
      </c>
      <c r="AG14">
        <v>0.94590322297356633</v>
      </c>
      <c r="AI14">
        <v>3.5373253680794019E-2</v>
      </c>
      <c r="AJ14">
        <v>3.1098055105348459E-2</v>
      </c>
      <c r="AK14">
        <v>3.9079652235004828E-2</v>
      </c>
      <c r="AO14">
        <v>1.9050754974363815E-2</v>
      </c>
      <c r="AP14">
        <v>2.3703403565640158E-2</v>
      </c>
      <c r="AQ14">
        <v>1.5017124791428804E-2</v>
      </c>
    </row>
    <row r="15" spans="1:43">
      <c r="A15" s="16" t="s">
        <v>17</v>
      </c>
      <c r="B15" s="19" t="s">
        <v>19</v>
      </c>
      <c r="C15" s="26">
        <v>0.23028072162446403</v>
      </c>
      <c r="D15" s="26">
        <v>0.21456509592102813</v>
      </c>
      <c r="E15" s="26">
        <v>0.13904811533784958</v>
      </c>
      <c r="F15" s="26">
        <v>0.13005727262101555</v>
      </c>
      <c r="G15" s="26">
        <v>0.1202380756646553</v>
      </c>
      <c r="H15" s="26">
        <v>0.12165892834734597</v>
      </c>
      <c r="I15" s="26">
        <v>0.1280944156591825</v>
      </c>
      <c r="J15" s="26">
        <v>0.1192046912222833</v>
      </c>
      <c r="K15" s="26">
        <v>0.12747834017327861</v>
      </c>
      <c r="L15" s="26">
        <v>0.13</v>
      </c>
      <c r="M15" s="26">
        <v>0.127</v>
      </c>
      <c r="N15" s="26">
        <v>0.11899999999999999</v>
      </c>
      <c r="O15" s="26">
        <v>0.126</v>
      </c>
      <c r="P15" s="26">
        <v>0.124</v>
      </c>
      <c r="Q15" s="26">
        <v>0.13900000000000001</v>
      </c>
      <c r="R15" s="26">
        <v>0.13332750174947516</v>
      </c>
      <c r="S15" s="26">
        <v>0.1288114825835813</v>
      </c>
      <c r="T15" s="26">
        <v>0.12846005906999108</v>
      </c>
      <c r="U15" s="26">
        <v>0.1155777166437414</v>
      </c>
      <c r="V15" s="26">
        <v>0.11693046416503645</v>
      </c>
      <c r="W15" s="26">
        <v>0.11763357028204541</v>
      </c>
      <c r="X15" s="26">
        <v>0.11768648686786728</v>
      </c>
      <c r="Y15" s="26">
        <v>0.10864807507378055</v>
      </c>
      <c r="Z15" s="26">
        <v>0.13565268919487891</v>
      </c>
      <c r="AD15">
        <v>212</v>
      </c>
      <c r="AE15">
        <v>0</v>
      </c>
      <c r="AF15">
        <v>0</v>
      </c>
      <c r="AG15">
        <v>0</v>
      </c>
      <c r="AI15">
        <v>5.0454617123035688E-3</v>
      </c>
      <c r="AJ15">
        <v>4.045853000674309E-3</v>
      </c>
      <c r="AK15">
        <v>5.923585743903643E-3</v>
      </c>
      <c r="AO15">
        <v>0.99495453828769642</v>
      </c>
      <c r="AP15">
        <v>0.99595414699932572</v>
      </c>
      <c r="AQ15">
        <v>0.99407641425609639</v>
      </c>
    </row>
    <row r="16" spans="1:43">
      <c r="A16" s="16" t="s">
        <v>17</v>
      </c>
      <c r="B16" s="19" t="s">
        <v>20</v>
      </c>
      <c r="C16" s="26">
        <v>0.24891105644451467</v>
      </c>
      <c r="D16" s="26">
        <v>0.25007897896000503</v>
      </c>
      <c r="E16" s="26">
        <v>0.20636883019574787</v>
      </c>
      <c r="F16" s="26">
        <v>0.19487577639751552</v>
      </c>
      <c r="G16" s="26">
        <v>0.17805726170745181</v>
      </c>
      <c r="H16" s="26">
        <v>0.16659258318516637</v>
      </c>
      <c r="I16" s="26">
        <v>0.15528469117851784</v>
      </c>
      <c r="J16" s="26">
        <v>0.12629185975343185</v>
      </c>
      <c r="K16" s="26">
        <v>0.13481225565960542</v>
      </c>
      <c r="L16" s="26">
        <v>0.14799999999999999</v>
      </c>
      <c r="M16" s="26">
        <v>0.14399999999999999</v>
      </c>
      <c r="N16" s="26">
        <v>0.13400000000000001</v>
      </c>
      <c r="O16" s="26">
        <v>0.14699999999999999</v>
      </c>
      <c r="P16" s="26">
        <v>0.14799999999999999</v>
      </c>
      <c r="Q16" s="26">
        <v>0.159</v>
      </c>
      <c r="R16" s="26">
        <v>0.14080657391243012</v>
      </c>
      <c r="S16" s="26">
        <v>0.13540045280882979</v>
      </c>
      <c r="T16" s="26">
        <v>0.13098760214144831</v>
      </c>
      <c r="U16" s="26">
        <v>0.13147735967169785</v>
      </c>
      <c r="V16" s="26">
        <v>0.13254746076348434</v>
      </c>
      <c r="W16" s="26">
        <v>0.13606726449560369</v>
      </c>
      <c r="X16" s="26">
        <v>0.13611970563042985</v>
      </c>
      <c r="Y16" s="26">
        <v>0.12511058183055462</v>
      </c>
      <c r="Z16" s="26">
        <v>0.11217906946435553</v>
      </c>
    </row>
    <row r="17" spans="1:42">
      <c r="A17" s="16" t="s">
        <v>17</v>
      </c>
      <c r="B17" s="19" t="s">
        <v>21</v>
      </c>
      <c r="C17" s="26">
        <v>0.22981208735398678</v>
      </c>
      <c r="D17" s="26">
        <v>0.23104069680132153</v>
      </c>
      <c r="E17" s="26">
        <v>0.19094619837188387</v>
      </c>
      <c r="F17" s="26">
        <v>0.17318911553038369</v>
      </c>
      <c r="G17" s="26">
        <v>0.12309772774889054</v>
      </c>
      <c r="H17" s="26">
        <v>0.12680397150555495</v>
      </c>
      <c r="I17" s="26">
        <v>0.14717342023236044</v>
      </c>
      <c r="J17" s="26">
        <v>0.19856938483547926</v>
      </c>
      <c r="K17" s="26">
        <v>0.21970560539227835</v>
      </c>
      <c r="L17" s="26">
        <v>0.22</v>
      </c>
      <c r="M17" s="26">
        <v>0.219</v>
      </c>
      <c r="N17" s="26">
        <v>0.20499999999999999</v>
      </c>
      <c r="O17" s="26">
        <v>0.221</v>
      </c>
      <c r="P17" s="26">
        <v>0.22800000000000001</v>
      </c>
      <c r="Q17" s="26">
        <v>0.25700000000000001</v>
      </c>
      <c r="R17" s="26">
        <v>0.23924439343652099</v>
      </c>
      <c r="S17" s="26">
        <v>0.23205249841872233</v>
      </c>
      <c r="T17" s="26">
        <v>0.22333035941881213</v>
      </c>
      <c r="U17" s="26">
        <v>0.21302104009527589</v>
      </c>
      <c r="V17" s="26">
        <v>0.21913791729742649</v>
      </c>
      <c r="W17" s="26">
        <v>0.22628033819369558</v>
      </c>
      <c r="X17" s="26">
        <v>0.22634285089158734</v>
      </c>
      <c r="Y17" s="26">
        <v>0.20316501723211181</v>
      </c>
      <c r="Z17" s="26">
        <v>0.20176988407414295</v>
      </c>
    </row>
    <row r="18" spans="1:42">
      <c r="A18" s="16" t="s">
        <v>17</v>
      </c>
      <c r="B18" s="19" t="s">
        <v>22</v>
      </c>
      <c r="C18" s="26">
        <v>0.18106888015144895</v>
      </c>
      <c r="D18" s="26">
        <v>0.15756856931060045</v>
      </c>
      <c r="E18" s="26">
        <v>0.15106823282520621</v>
      </c>
      <c r="F18" s="26">
        <v>0.11273008177725687</v>
      </c>
      <c r="G18" s="26">
        <v>9.9451251597384049E-2</v>
      </c>
      <c r="H18" s="26">
        <v>9.0282476319350477E-2</v>
      </c>
      <c r="I18" s="26">
        <v>9.051947245284582E-2</v>
      </c>
      <c r="J18" s="26">
        <v>0.11925116107023961</v>
      </c>
      <c r="K18" s="26">
        <v>0.14874300294716855</v>
      </c>
      <c r="L18" s="26">
        <v>0.157</v>
      </c>
      <c r="M18" s="26">
        <v>0.14099999999999999</v>
      </c>
      <c r="N18" s="26">
        <v>0.13800000000000001</v>
      </c>
      <c r="O18" s="26">
        <v>0.13300000000000001</v>
      </c>
      <c r="P18" s="26">
        <v>0.153</v>
      </c>
      <c r="Q18" s="26">
        <v>0.157</v>
      </c>
      <c r="R18" s="26">
        <v>0.15747651835136647</v>
      </c>
      <c r="S18" s="26">
        <v>0.13853778050002785</v>
      </c>
      <c r="T18" s="26">
        <v>0.15898474871968035</v>
      </c>
      <c r="U18" s="26">
        <v>0.14752089544049601</v>
      </c>
      <c r="V18" s="26">
        <v>0.15127941944429438</v>
      </c>
      <c r="W18" s="26">
        <v>0.14061203132330122</v>
      </c>
      <c r="X18" s="26">
        <v>0.14066616145213093</v>
      </c>
      <c r="Y18" s="26">
        <v>0.13121746674378254</v>
      </c>
      <c r="Z18" s="26">
        <v>0.12809746075798806</v>
      </c>
    </row>
    <row r="19" spans="1:42">
      <c r="A19" s="16" t="s">
        <v>17</v>
      </c>
      <c r="B19" s="19" t="s">
        <v>23</v>
      </c>
      <c r="C19" s="26">
        <v>0.20432590072300869</v>
      </c>
      <c r="D19" s="26">
        <v>0.20696577946768061</v>
      </c>
      <c r="E19" s="26">
        <v>0.18470722500219472</v>
      </c>
      <c r="F19" s="26">
        <v>0.14965102577272865</v>
      </c>
      <c r="G19" s="26">
        <v>0.11568275009829804</v>
      </c>
      <c r="H19" s="26">
        <v>0.10891062718234401</v>
      </c>
      <c r="I19" s="26">
        <v>6.9151334776334783E-2</v>
      </c>
      <c r="J19" s="26">
        <v>0.10514495244643061</v>
      </c>
      <c r="K19" s="26">
        <v>0.14497034848855031</v>
      </c>
      <c r="L19" s="26">
        <v>0.161</v>
      </c>
      <c r="M19" s="26">
        <v>0.159</v>
      </c>
      <c r="N19" s="26">
        <v>0.156</v>
      </c>
      <c r="O19" s="26">
        <v>0.156</v>
      </c>
      <c r="P19" s="26">
        <v>0.17199999999999999</v>
      </c>
      <c r="Q19" s="26">
        <v>0.185</v>
      </c>
      <c r="R19" s="26">
        <v>0.16303310148654704</v>
      </c>
      <c r="S19" s="26">
        <v>0.13735177865612649</v>
      </c>
      <c r="T19" s="26">
        <v>0.12838339257118306</v>
      </c>
      <c r="U19" s="26">
        <v>0.11847988077496274</v>
      </c>
      <c r="V19" s="26">
        <v>0.10756332500891902</v>
      </c>
      <c r="W19" s="26">
        <v>9.8342649798960485E-2</v>
      </c>
      <c r="X19" s="26">
        <v>9.8381877022653719E-2</v>
      </c>
      <c r="Y19" s="26">
        <v>8.4785976195611679E-2</v>
      </c>
      <c r="Z19" s="26">
        <v>8.3837493881546751E-2</v>
      </c>
    </row>
    <row r="20" spans="1:42">
      <c r="A20" s="16" t="s">
        <v>17</v>
      </c>
      <c r="B20" s="19" t="s">
        <v>24</v>
      </c>
      <c r="C20" s="26">
        <v>0.20578298106387993</v>
      </c>
      <c r="D20" s="26">
        <v>0.21252425471864525</v>
      </c>
      <c r="E20" s="26">
        <v>0.16520751186259439</v>
      </c>
      <c r="F20" s="26">
        <v>0.15799731182795698</v>
      </c>
      <c r="G20" s="26">
        <v>0.13571500183805099</v>
      </c>
      <c r="H20" s="26">
        <v>0.12402792235625497</v>
      </c>
      <c r="I20" s="26">
        <v>0.13451075096744158</v>
      </c>
      <c r="J20" s="26">
        <v>0.20159401038521918</v>
      </c>
      <c r="K20" s="26">
        <v>0.20310878491178991</v>
      </c>
      <c r="L20" s="26">
        <v>0.21</v>
      </c>
      <c r="M20" s="26">
        <v>0.224</v>
      </c>
      <c r="N20" s="26">
        <v>0.215</v>
      </c>
      <c r="O20" s="26">
        <v>0.23100000000000001</v>
      </c>
      <c r="P20" s="26">
        <v>0.21099999999999999</v>
      </c>
      <c r="Q20" s="26">
        <v>0.24199999999999999</v>
      </c>
      <c r="R20" s="26">
        <v>0.25280352499851139</v>
      </c>
      <c r="S20" s="26">
        <v>0.24946466809421841</v>
      </c>
      <c r="T20" s="26">
        <v>0.26368515205724508</v>
      </c>
      <c r="U20" s="26">
        <v>0.33918128654970758</v>
      </c>
      <c r="V20" s="26">
        <v>0.31606046603736221</v>
      </c>
      <c r="W20" s="26">
        <v>0.31617235590374931</v>
      </c>
      <c r="X20" s="26">
        <v>0.31617235590374931</v>
      </c>
      <c r="Y20" s="26">
        <v>0.3024197980622772</v>
      </c>
      <c r="Z20" s="26">
        <v>0.30560071847757081</v>
      </c>
    </row>
    <row r="21" spans="1:42">
      <c r="A21" s="16" t="s">
        <v>17</v>
      </c>
      <c r="B21" s="19" t="s">
        <v>25</v>
      </c>
      <c r="C21" s="26">
        <v>0.18699876946577842</v>
      </c>
      <c r="D21" s="26">
        <v>0.16704857928505959</v>
      </c>
      <c r="E21" s="26">
        <v>0.13359660546989877</v>
      </c>
      <c r="F21" s="26">
        <v>0.12634472866363855</v>
      </c>
      <c r="G21" s="26">
        <v>0.1126771591887871</v>
      </c>
      <c r="H21" s="26">
        <v>0.10463447740934652</v>
      </c>
      <c r="I21" s="26">
        <v>0.12544408128463835</v>
      </c>
      <c r="J21" s="26">
        <v>0.15628328923404694</v>
      </c>
      <c r="K21" s="26">
        <v>0.15753076071011585</v>
      </c>
      <c r="L21" s="26">
        <v>0.16900000000000001</v>
      </c>
      <c r="M21" s="26">
        <v>0.16700000000000001</v>
      </c>
      <c r="N21" s="26">
        <v>0.158</v>
      </c>
      <c r="O21" s="26">
        <v>0.16700000000000001</v>
      </c>
      <c r="P21" s="26">
        <v>0.16500000000000001</v>
      </c>
      <c r="Q21" s="26">
        <v>0.19400000000000001</v>
      </c>
      <c r="R21" s="26">
        <v>0.20870195794053661</v>
      </c>
      <c r="S21" s="26">
        <v>0.17582020523196995</v>
      </c>
      <c r="T21" s="26">
        <v>0.20564496985234773</v>
      </c>
      <c r="U21" s="26">
        <v>0.27498213503607571</v>
      </c>
      <c r="V21" s="26">
        <v>0.23749463167649917</v>
      </c>
      <c r="W21" s="26">
        <v>0.24615749423354674</v>
      </c>
      <c r="X21" s="26">
        <v>0.24615749423354674</v>
      </c>
      <c r="Y21" s="26">
        <v>0.236739218057235</v>
      </c>
      <c r="Z21" s="26">
        <v>0.24317558707831685</v>
      </c>
      <c r="AD21" t="s">
        <v>46</v>
      </c>
      <c r="AH21" t="s">
        <v>47</v>
      </c>
      <c r="AN21" t="s">
        <v>48</v>
      </c>
    </row>
    <row r="22" spans="1:42">
      <c r="A22" s="16" t="s">
        <v>17</v>
      </c>
      <c r="B22" s="19" t="s">
        <v>26</v>
      </c>
      <c r="C22" s="26">
        <v>0.262470040247818</v>
      </c>
      <c r="D22" s="26">
        <v>0.30400140863670377</v>
      </c>
      <c r="E22" s="26">
        <v>0.28508480212836712</v>
      </c>
      <c r="F22" s="26">
        <v>0.19068447807069394</v>
      </c>
      <c r="G22" s="26">
        <v>0.1636349001931745</v>
      </c>
      <c r="H22" s="26">
        <v>7.4724559905679555E-2</v>
      </c>
      <c r="I22" s="26">
        <v>4.9479166666666664E-2</v>
      </c>
      <c r="J22" s="26">
        <v>4.3245653143111906E-2</v>
      </c>
      <c r="K22" s="26">
        <v>3.4793814432989692E-2</v>
      </c>
      <c r="L22" s="26">
        <v>4.9000000000000002E-2</v>
      </c>
      <c r="M22" s="26">
        <v>4.9000000000000002E-2</v>
      </c>
      <c r="N22" s="26">
        <v>0.05</v>
      </c>
      <c r="O22" s="26">
        <v>6.4000000000000001E-2</v>
      </c>
      <c r="P22" s="26">
        <v>7.0000000000000007E-2</v>
      </c>
      <c r="Q22" s="26">
        <v>8.2000000000000003E-2</v>
      </c>
      <c r="R22" s="26">
        <v>0.22139899760296361</v>
      </c>
      <c r="S22" s="26">
        <v>0.14157119476268412</v>
      </c>
      <c r="T22" s="26">
        <v>0.10270568746548868</v>
      </c>
      <c r="U22" s="26">
        <v>0.23575488088577401</v>
      </c>
      <c r="V22" s="26">
        <v>0.10440957064706857</v>
      </c>
      <c r="W22" s="26">
        <v>0.10345934900014596</v>
      </c>
      <c r="X22" s="26">
        <v>0.10345934900014596</v>
      </c>
      <c r="Y22" s="26">
        <v>0.10799458369027551</v>
      </c>
      <c r="Z22" s="26">
        <v>0.1097095001308558</v>
      </c>
      <c r="AC22" t="s">
        <v>31</v>
      </c>
      <c r="AD22" t="s">
        <v>49</v>
      </c>
      <c r="AE22" t="s">
        <v>51</v>
      </c>
      <c r="AF22" t="s">
        <v>50</v>
      </c>
      <c r="AH22" t="s">
        <v>49</v>
      </c>
      <c r="AI22" t="s">
        <v>51</v>
      </c>
      <c r="AJ22" t="s">
        <v>50</v>
      </c>
      <c r="AN22" t="s">
        <v>49</v>
      </c>
      <c r="AO22" t="s">
        <v>51</v>
      </c>
      <c r="AP22" t="s">
        <v>50</v>
      </c>
    </row>
    <row r="23" spans="1:42">
      <c r="A23" s="17" t="s">
        <v>17</v>
      </c>
      <c r="B23" s="20" t="s">
        <v>27</v>
      </c>
      <c r="C23" s="27">
        <v>0.1188350048083528</v>
      </c>
      <c r="D23" s="27">
        <v>1.6512283527990335E-2</v>
      </c>
      <c r="E23" s="27">
        <v>1.4069828035435123E-2</v>
      </c>
      <c r="F23" s="27">
        <v>6.006006006006006E-3</v>
      </c>
      <c r="G23" s="27">
        <v>4.8426150121065378E-3</v>
      </c>
      <c r="H23" s="27">
        <v>6.7597354886113148E-3</v>
      </c>
      <c r="I23" s="27">
        <v>9.655172413793104E-3</v>
      </c>
      <c r="J23" s="27">
        <v>1.0942760942760943E-2</v>
      </c>
      <c r="K23" s="27">
        <v>1.2818405916187346E-2</v>
      </c>
      <c r="L23" s="27">
        <v>0.02</v>
      </c>
      <c r="M23" s="27">
        <v>1.4999999999999999E-2</v>
      </c>
      <c r="N23" s="27">
        <v>1.2999999999999999E-2</v>
      </c>
      <c r="O23" s="27">
        <v>2.3E-2</v>
      </c>
      <c r="P23" s="27">
        <v>2.7E-2</v>
      </c>
      <c r="Q23" s="27">
        <v>1.2999999999999999E-2</v>
      </c>
      <c r="R23" s="27">
        <v>2.0161769953610086E-2</v>
      </c>
      <c r="S23" s="27">
        <v>2.4919429097605892E-2</v>
      </c>
      <c r="T23" s="27">
        <v>1.8076365393910103E-2</v>
      </c>
      <c r="U23" s="27">
        <v>2.4935879167854089E-2</v>
      </c>
      <c r="V23" s="27">
        <v>2.6723837064366554E-2</v>
      </c>
      <c r="W23" s="27">
        <v>4.3581309857792398E-2</v>
      </c>
      <c r="X23" s="27">
        <v>4.3581309857792398E-2</v>
      </c>
      <c r="Y23" s="27">
        <v>3.5373253680794019E-2</v>
      </c>
      <c r="Z23" s="27">
        <v>4.2664403145103648E-2</v>
      </c>
      <c r="AC23">
        <v>201</v>
      </c>
      <c r="AD23">
        <v>0.77988991295442911</v>
      </c>
      <c r="AE23">
        <v>0.74646214745175654</v>
      </c>
      <c r="AF23">
        <v>0.81572944297082228</v>
      </c>
      <c r="AH23">
        <v>0.20839733742959549</v>
      </c>
      <c r="AI23">
        <v>0.23785254824344385</v>
      </c>
      <c r="AJ23">
        <v>0.17681697612732095</v>
      </c>
      <c r="AN23">
        <v>1.171274961597546E-2</v>
      </c>
      <c r="AO23">
        <v>1.5685304304799641E-2</v>
      </c>
      <c r="AP23">
        <v>7.4535809018567711E-3</v>
      </c>
    </row>
    <row r="24" spans="1:42">
      <c r="A24" s="15" t="s">
        <v>29</v>
      </c>
      <c r="B24" s="18" t="s">
        <v>16</v>
      </c>
      <c r="C24" s="25">
        <v>9.5644005288428036E-2</v>
      </c>
      <c r="D24" s="25">
        <v>4.8506998831456205E-2</v>
      </c>
      <c r="E24" s="25">
        <v>7.2205008381165225E-2</v>
      </c>
      <c r="F24" s="25">
        <v>7.0566060866100663E-2</v>
      </c>
      <c r="G24" s="25">
        <v>3.0761454938389943E-2</v>
      </c>
      <c r="H24" s="25">
        <v>3.9043771269551164E-2</v>
      </c>
      <c r="I24" s="25">
        <v>4.85881413650954E-2</v>
      </c>
      <c r="J24" s="25">
        <v>3.2328098505617797E-2</v>
      </c>
      <c r="K24" s="25">
        <v>2.7497878250135055E-2</v>
      </c>
      <c r="L24" s="25">
        <v>2.3E-2</v>
      </c>
      <c r="M24" s="25">
        <v>4.3999999999999997E-2</v>
      </c>
      <c r="N24" s="25">
        <v>4.8000000000000001E-2</v>
      </c>
      <c r="O24" s="25">
        <v>3.3000000000000002E-2</v>
      </c>
      <c r="P24" s="25">
        <v>4.7E-2</v>
      </c>
      <c r="Q24" s="25">
        <v>1.9E-2</v>
      </c>
      <c r="R24" s="25">
        <v>4.2246975616131971E-2</v>
      </c>
      <c r="S24" s="25">
        <v>3.094928089315907E-2</v>
      </c>
      <c r="T24" s="25">
        <v>3.0853606225871633E-2</v>
      </c>
      <c r="U24" s="25">
        <v>2.5984155629645511E-2</v>
      </c>
      <c r="V24" s="25">
        <v>2.4257875982168109E-2</v>
      </c>
      <c r="W24" s="27">
        <v>1.6095900047837453E-2</v>
      </c>
      <c r="X24" s="27">
        <v>1.5054731688099676E-2</v>
      </c>
      <c r="Y24" s="27">
        <v>1.00377077911733E-2</v>
      </c>
      <c r="Z24" s="27">
        <v>1.171274961597546E-2</v>
      </c>
      <c r="AC24">
        <v>202</v>
      </c>
      <c r="AD24">
        <v>0.84580739170751096</v>
      </c>
      <c r="AE24">
        <v>0.8168281046696545</v>
      </c>
      <c r="AF24">
        <v>0.87585441899508332</v>
      </c>
      <c r="AH24">
        <v>0.14861423882486274</v>
      </c>
      <c r="AI24">
        <v>0.17773601272227846</v>
      </c>
      <c r="AJ24">
        <v>0.11841947475716513</v>
      </c>
      <c r="AN24">
        <v>5.578369467626354E-3</v>
      </c>
      <c r="AO24">
        <v>5.4358826080670442E-3</v>
      </c>
      <c r="AP24">
        <v>5.7261062477516056E-3</v>
      </c>
    </row>
    <row r="25" spans="1:42">
      <c r="A25" s="16" t="s">
        <v>17</v>
      </c>
      <c r="B25" s="19" t="s">
        <v>18</v>
      </c>
      <c r="C25" s="26">
        <v>5.3949093027395256E-2</v>
      </c>
      <c r="D25" s="26">
        <v>2.3946944457478969E-2</v>
      </c>
      <c r="E25" s="26">
        <v>3.0467766209035935E-2</v>
      </c>
      <c r="F25" s="26">
        <v>3.3256704980842933E-2</v>
      </c>
      <c r="G25" s="26">
        <v>2.4031752922571287E-2</v>
      </c>
      <c r="H25" s="26">
        <v>1.0826284015634235E-3</v>
      </c>
      <c r="I25" s="26">
        <v>2.2366300233623751E-2</v>
      </c>
      <c r="J25" s="26">
        <v>6.604332298415283E-3</v>
      </c>
      <c r="K25" s="26">
        <v>7.5310330499818445E-3</v>
      </c>
      <c r="L25" s="26">
        <v>0.01</v>
      </c>
      <c r="M25" s="26">
        <v>1.7999999999999999E-2</v>
      </c>
      <c r="N25" s="26">
        <v>2.9000000000000001E-2</v>
      </c>
      <c r="O25" s="26">
        <v>1.6E-2</v>
      </c>
      <c r="P25" s="26">
        <v>1.9E-2</v>
      </c>
      <c r="Q25" s="26">
        <v>0</v>
      </c>
      <c r="R25" s="28">
        <v>1.43356406080348E-2</v>
      </c>
      <c r="S25" s="28">
        <v>1.5234997344662826E-2</v>
      </c>
      <c r="T25" s="25">
        <v>9.2850041285408302E-3</v>
      </c>
      <c r="U25" s="25">
        <v>8.147829823807462E-3</v>
      </c>
      <c r="V25" s="25">
        <v>-1.541175060362221E-4</v>
      </c>
      <c r="W25" s="27">
        <v>-4.9096295310055993E-3</v>
      </c>
      <c r="X25" s="27">
        <v>-6.0080551209933386E-3</v>
      </c>
      <c r="Y25" s="27">
        <v>-3.0867482703564875E-3</v>
      </c>
      <c r="Z25" s="27">
        <v>5.578369467626354E-3</v>
      </c>
      <c r="AC25">
        <v>203</v>
      </c>
      <c r="AD25">
        <v>0.8558173624214449</v>
      </c>
      <c r="AE25">
        <v>0.82606289772203267</v>
      </c>
      <c r="AF25">
        <v>0.88644850939932907</v>
      </c>
      <c r="AH25">
        <v>0.13565268919487891</v>
      </c>
      <c r="AI25">
        <v>0.16287005441298533</v>
      </c>
      <c r="AJ25">
        <v>0.10763339451864042</v>
      </c>
      <c r="AN25">
        <v>8.5299483836761558E-3</v>
      </c>
      <c r="AO25">
        <v>1.1067047864982027E-2</v>
      </c>
      <c r="AP25">
        <v>5.9180960820305328E-3</v>
      </c>
    </row>
    <row r="26" spans="1:42">
      <c r="A26" s="16" t="s">
        <v>17</v>
      </c>
      <c r="B26" s="19" t="s">
        <v>19</v>
      </c>
      <c r="C26" s="26">
        <v>3.2481190842164914E-2</v>
      </c>
      <c r="D26" s="26">
        <v>1.2274166511454632E-2</v>
      </c>
      <c r="E26" s="26">
        <v>2.3171790863296876E-2</v>
      </c>
      <c r="F26" s="26">
        <v>3.5131660238107182E-2</v>
      </c>
      <c r="G26" s="26">
        <v>2.4235050393778462E-2</v>
      </c>
      <c r="H26" s="26">
        <v>2.8877525410967511E-2</v>
      </c>
      <c r="I26" s="26">
        <v>2.3711859527921708E-2</v>
      </c>
      <c r="J26" s="26">
        <v>5.3509254168957188E-3</v>
      </c>
      <c r="K26" s="26">
        <v>1.1108071135430914E-2</v>
      </c>
      <c r="L26" s="26">
        <v>8.0000000000000002E-3</v>
      </c>
      <c r="M26" s="26">
        <v>1.4999999999999999E-2</v>
      </c>
      <c r="N26" s="26">
        <v>2.5000000000000001E-2</v>
      </c>
      <c r="O26" s="26">
        <v>0.02</v>
      </c>
      <c r="P26" s="26">
        <v>2.4E-2</v>
      </c>
      <c r="Q26" s="26">
        <v>6.0000000000000001E-3</v>
      </c>
      <c r="R26" s="26">
        <v>1.7284814555633354E-2</v>
      </c>
      <c r="S26" s="26">
        <v>1.1237528443899802E-2</v>
      </c>
      <c r="T26" s="26">
        <v>1.176248368706645E-2</v>
      </c>
      <c r="U26" s="26">
        <v>1.0918156808803259E-2</v>
      </c>
      <c r="V26" s="26">
        <v>3.2722745865195746E-3</v>
      </c>
      <c r="W26" s="27">
        <v>3.5101335261848998E-3</v>
      </c>
      <c r="X26" s="27">
        <v>2.5752738433315603E-3</v>
      </c>
      <c r="Y26" s="27">
        <v>-4.4599927048445398E-3</v>
      </c>
      <c r="Z26" s="27">
        <v>8.5299483836761558E-3</v>
      </c>
      <c r="AC26">
        <v>204</v>
      </c>
      <c r="AD26">
        <v>0.87855141404926362</v>
      </c>
      <c r="AE26">
        <v>0.85084993022960798</v>
      </c>
      <c r="AF26">
        <v>0.90781187190138013</v>
      </c>
      <c r="AH26">
        <v>0.11217906946435553</v>
      </c>
      <c r="AI26">
        <v>0.13852594190029177</v>
      </c>
      <c r="AJ26">
        <v>8.4349457322792448E-2</v>
      </c>
      <c r="AN26">
        <v>9.2695164863808577E-3</v>
      </c>
      <c r="AO26">
        <v>1.0624127870100253E-2</v>
      </c>
      <c r="AP26">
        <v>7.8386707758274499E-3</v>
      </c>
    </row>
    <row r="27" spans="1:42">
      <c r="A27" s="16" t="s">
        <v>17</v>
      </c>
      <c r="B27" s="19" t="s">
        <v>20</v>
      </c>
      <c r="C27" s="26">
        <v>5.3623417364418058E-2</v>
      </c>
      <c r="D27" s="26">
        <v>3.1065057601988244E-2</v>
      </c>
      <c r="E27" s="26">
        <v>6.8970684649245995E-2</v>
      </c>
      <c r="F27" s="26">
        <v>5.6255063462057775E-2</v>
      </c>
      <c r="G27" s="26">
        <v>4.6488576906827866E-2</v>
      </c>
      <c r="H27" s="26">
        <v>4.6116967233934519E-2</v>
      </c>
      <c r="I27" s="26">
        <v>5.4215842472428055E-2</v>
      </c>
      <c r="J27" s="26">
        <v>2.1509137011454044E-2</v>
      </c>
      <c r="K27" s="26">
        <v>6.4187653423039004E-3</v>
      </c>
      <c r="L27" s="26">
        <v>1E-3</v>
      </c>
      <c r="M27" s="26">
        <v>8.9999999999999993E-3</v>
      </c>
      <c r="N27" s="26">
        <v>0.02</v>
      </c>
      <c r="O27" s="26">
        <v>2.4E-2</v>
      </c>
      <c r="P27" s="26">
        <v>1.7999999999999999E-2</v>
      </c>
      <c r="Q27" s="26">
        <v>8.0000000000000002E-3</v>
      </c>
      <c r="R27" s="26">
        <v>1.6046835599287546E-2</v>
      </c>
      <c r="S27" s="26">
        <v>1.3938021791424893E-2</v>
      </c>
      <c r="T27" s="26">
        <v>6.850521273598198E-3</v>
      </c>
      <c r="U27" s="26">
        <v>1.0555053209988174E-2</v>
      </c>
      <c r="V27" s="26">
        <v>6.7336029059008595E-3</v>
      </c>
      <c r="W27" s="27">
        <v>3.4086737637002429E-3</v>
      </c>
      <c r="X27" s="27">
        <v>2.7094586326847914E-3</v>
      </c>
      <c r="Y27" s="27">
        <v>-4.2021095610751402E-3</v>
      </c>
      <c r="Z27" s="27">
        <v>9.2695164863808577E-3</v>
      </c>
      <c r="AC27">
        <v>205</v>
      </c>
      <c r="AD27">
        <v>0.76201103465377229</v>
      </c>
      <c r="AE27">
        <v>0.71727795756921975</v>
      </c>
      <c r="AF27">
        <v>0.80993194658448897</v>
      </c>
      <c r="AH27">
        <v>0.20176988407414295</v>
      </c>
      <c r="AI27">
        <v>0.23762435574733309</v>
      </c>
      <c r="AJ27">
        <v>0.1633602978941962</v>
      </c>
      <c r="AN27">
        <v>3.621908127208473E-2</v>
      </c>
      <c r="AO27">
        <v>4.5097686683447158E-2</v>
      </c>
      <c r="AP27">
        <v>2.670775552131488E-2</v>
      </c>
    </row>
    <row r="28" spans="1:42">
      <c r="A28" s="16" t="s">
        <v>17</v>
      </c>
      <c r="B28" s="19" t="s">
        <v>21</v>
      </c>
      <c r="C28" s="26">
        <v>7.1660741493143776E-2</v>
      </c>
      <c r="D28" s="26">
        <v>4.3249737197777388E-2</v>
      </c>
      <c r="E28" s="26">
        <v>6.2841593063210577E-2</v>
      </c>
      <c r="F28" s="26">
        <v>6.7176255163309662E-2</v>
      </c>
      <c r="G28" s="26">
        <v>5.1673237719749368E-2</v>
      </c>
      <c r="H28" s="26">
        <v>6.0642970508987537E-2</v>
      </c>
      <c r="I28" s="26">
        <v>6.8432983848115608E-2</v>
      </c>
      <c r="J28" s="26">
        <v>4.8186484894386927E-2</v>
      </c>
      <c r="K28" s="26">
        <v>5.4583601790817893E-2</v>
      </c>
      <c r="L28" s="26">
        <v>4.5999999999999999E-2</v>
      </c>
      <c r="M28" s="26">
        <v>4.9000000000000002E-2</v>
      </c>
      <c r="N28" s="26">
        <v>5.1999999999999998E-2</v>
      </c>
      <c r="O28" s="26">
        <v>4.9000000000000002E-2</v>
      </c>
      <c r="P28" s="26">
        <v>6.6000000000000003E-2</v>
      </c>
      <c r="Q28" s="26">
        <v>0.04</v>
      </c>
      <c r="R28" s="26">
        <v>5.1800614162970271E-2</v>
      </c>
      <c r="S28" s="26">
        <v>4.3042378241619272E-2</v>
      </c>
      <c r="T28" s="26">
        <v>4.0275299515676766E-2</v>
      </c>
      <c r="U28" s="26">
        <v>3.3235410877332283E-2</v>
      </c>
      <c r="V28" s="26">
        <v>3.1583140785594765E-2</v>
      </c>
      <c r="W28" s="27">
        <v>2.5317642646162541E-2</v>
      </c>
      <c r="X28" s="27">
        <v>2.4676887492771971E-2</v>
      </c>
      <c r="Y28" s="27">
        <v>3.4369367945110252E-2</v>
      </c>
      <c r="Z28" s="27">
        <v>3.621908127208473E-2</v>
      </c>
      <c r="AC28">
        <v>206</v>
      </c>
      <c r="AD28">
        <v>0.84746526338553585</v>
      </c>
      <c r="AE28">
        <v>0.8282711961997985</v>
      </c>
      <c r="AF28">
        <v>0.8667196130103606</v>
      </c>
      <c r="AH28">
        <v>0.12809746075798806</v>
      </c>
      <c r="AI28">
        <v>0.14495465668633942</v>
      </c>
      <c r="AJ28">
        <v>0.11118732175733728</v>
      </c>
      <c r="AN28">
        <v>2.4437275856476148E-2</v>
      </c>
      <c r="AO28">
        <v>2.6774147113862057E-2</v>
      </c>
      <c r="AP28">
        <v>2.2093065232302145E-2</v>
      </c>
    </row>
    <row r="29" spans="1:42">
      <c r="A29" s="16" t="s">
        <v>17</v>
      </c>
      <c r="B29" s="19" t="s">
        <v>22</v>
      </c>
      <c r="C29" s="26">
        <v>5.7346730741226204E-2</v>
      </c>
      <c r="D29" s="26">
        <v>3.0896960711638194E-2</v>
      </c>
      <c r="E29" s="26">
        <v>6.8232825206214098E-2</v>
      </c>
      <c r="F29" s="26">
        <v>7.0749314083268997E-2</v>
      </c>
      <c r="G29" s="26">
        <v>6.3694905910947452E-2</v>
      </c>
      <c r="H29" s="26">
        <v>5.8355886332882259E-2</v>
      </c>
      <c r="I29" s="26">
        <v>6.9545953332367169E-2</v>
      </c>
      <c r="J29" s="26">
        <v>4.9812995766717355E-2</v>
      </c>
      <c r="K29" s="26">
        <v>5.0655695551555607E-2</v>
      </c>
      <c r="L29" s="26">
        <v>4.3999999999999997E-2</v>
      </c>
      <c r="M29" s="26">
        <v>4.9000000000000002E-2</v>
      </c>
      <c r="N29" s="26">
        <v>4.2999999999999997E-2</v>
      </c>
      <c r="O29" s="26">
        <v>4.4999999999999998E-2</v>
      </c>
      <c r="P29" s="26">
        <v>4.2000000000000003E-2</v>
      </c>
      <c r="Q29" s="26">
        <v>2.5999999999999999E-2</v>
      </c>
      <c r="R29" s="26">
        <v>4.7522613743755854E-2</v>
      </c>
      <c r="S29" s="26">
        <v>3.7455686099819974E-2</v>
      </c>
      <c r="T29" s="26">
        <v>3.2866227699926753E-2</v>
      </c>
      <c r="U29" s="26">
        <v>3.7310020666825094E-2</v>
      </c>
      <c r="V29" s="26">
        <v>2.8343507464030471E-2</v>
      </c>
      <c r="W29" s="27">
        <v>2.7191368048789299E-2</v>
      </c>
      <c r="X29" s="27">
        <v>2.6451589621449889E-2</v>
      </c>
      <c r="Y29" s="27">
        <v>2.3803499132446504E-2</v>
      </c>
      <c r="Z29" s="27">
        <v>2.4437275856476148E-2</v>
      </c>
      <c r="AC29">
        <v>207</v>
      </c>
      <c r="AD29">
        <v>0.89975526186979926</v>
      </c>
      <c r="AE29">
        <v>0.89262883750295952</v>
      </c>
      <c r="AF29">
        <v>0.90677340380056737</v>
      </c>
      <c r="AH29">
        <v>8.3837493881546751E-2</v>
      </c>
      <c r="AI29">
        <v>9.1074106226817136E-2</v>
      </c>
      <c r="AJ29">
        <v>7.6710838223293054E-2</v>
      </c>
      <c r="AN29">
        <v>1.6407244248654029E-2</v>
      </c>
      <c r="AO29">
        <v>1.6297056270223376E-2</v>
      </c>
      <c r="AP29">
        <v>1.6515757976139578E-2</v>
      </c>
    </row>
    <row r="30" spans="1:42">
      <c r="A30" s="16" t="s">
        <v>17</v>
      </c>
      <c r="B30" s="19" t="s">
        <v>23</v>
      </c>
      <c r="C30" s="26">
        <v>9.3717722826417132E-2</v>
      </c>
      <c r="D30" s="26">
        <v>6.5977186311787034E-2</v>
      </c>
      <c r="E30" s="26">
        <v>8.9105434114651882E-2</v>
      </c>
      <c r="F30" s="26">
        <v>8.8316161585642206E-2</v>
      </c>
      <c r="G30" s="26">
        <v>8.1053754985114856E-2</v>
      </c>
      <c r="H30" s="26">
        <v>8.297571767465417E-2</v>
      </c>
      <c r="I30" s="26">
        <v>0.10152867965367968</v>
      </c>
      <c r="J30" s="26">
        <v>7.0310530537412666E-2</v>
      </c>
      <c r="K30" s="26">
        <v>7.2918286209270849E-2</v>
      </c>
      <c r="L30" s="26">
        <v>6.5000000000000002E-2</v>
      </c>
      <c r="M30" s="26">
        <v>6.6000000000000003E-2</v>
      </c>
      <c r="N30" s="26">
        <v>7.4999999999999997E-2</v>
      </c>
      <c r="O30" s="26">
        <v>7.2999999999999995E-2</v>
      </c>
      <c r="P30" s="26">
        <v>0.08</v>
      </c>
      <c r="Q30" s="26">
        <v>0.05</v>
      </c>
      <c r="R30" s="26">
        <v>6.6086075554776191E-2</v>
      </c>
      <c r="S30" s="26">
        <v>5.4851980317818794E-2</v>
      </c>
      <c r="T30" s="26">
        <v>5.3079717220638201E-2</v>
      </c>
      <c r="U30" s="26">
        <v>4.3118379183953004E-2</v>
      </c>
      <c r="V30" s="26">
        <v>3.2385935703809432E-2</v>
      </c>
      <c r="W30" s="27">
        <v>3.8403451995685067E-2</v>
      </c>
      <c r="X30" s="27">
        <v>3.8364224771991751E-2</v>
      </c>
      <c r="Y30" s="27">
        <v>2.6529931959450193E-2</v>
      </c>
      <c r="Z30" s="27">
        <v>1.6407244248654029E-2</v>
      </c>
      <c r="AC30">
        <v>208</v>
      </c>
      <c r="AD30">
        <v>0.61336925721187341</v>
      </c>
      <c r="AE30">
        <v>0.59396649452072048</v>
      </c>
      <c r="AF30">
        <v>0.6321401370906321</v>
      </c>
      <c r="AH30">
        <v>0.30560071847757081</v>
      </c>
      <c r="AI30">
        <v>0.31965612797581561</v>
      </c>
      <c r="AJ30">
        <v>0.29200304645849201</v>
      </c>
      <c r="AN30">
        <v>8.1030024310555726E-2</v>
      </c>
      <c r="AO30">
        <v>8.637737750346397E-2</v>
      </c>
      <c r="AP30">
        <v>7.5856816450875941E-2</v>
      </c>
    </row>
    <row r="31" spans="1:42">
      <c r="A31" s="16" t="s">
        <v>17</v>
      </c>
      <c r="B31" s="19" t="s">
        <v>24</v>
      </c>
      <c r="C31" s="26">
        <v>0.11012021686178985</v>
      </c>
      <c r="D31" s="26">
        <v>7.6309754806844293E-2</v>
      </c>
      <c r="E31" s="26">
        <v>0.10238588518345251</v>
      </c>
      <c r="F31" s="26">
        <v>9.0288978494623667E-2</v>
      </c>
      <c r="G31" s="26">
        <v>9.8753467232563591E-2</v>
      </c>
      <c r="H31" s="26">
        <v>9.6779131712693658E-2</v>
      </c>
      <c r="I31" s="26">
        <v>0.12150484448194598</v>
      </c>
      <c r="J31" s="26">
        <v>0.1015094795314575</v>
      </c>
      <c r="K31" s="26">
        <v>0.10043766638090518</v>
      </c>
      <c r="L31" s="26">
        <v>8.2000000000000003E-2</v>
      </c>
      <c r="M31" s="26">
        <v>9.6000000000000002E-2</v>
      </c>
      <c r="N31" s="26">
        <v>0.113</v>
      </c>
      <c r="O31" s="26">
        <v>8.6999999999999994E-2</v>
      </c>
      <c r="P31" s="26">
        <v>0.107</v>
      </c>
      <c r="Q31" s="26">
        <v>6.7000000000000004E-2</v>
      </c>
      <c r="R31" s="26">
        <v>9.4595399241807765E-2</v>
      </c>
      <c r="S31" s="26">
        <v>8.4678036096665688E-2</v>
      </c>
      <c r="T31" s="26">
        <v>8.2553431880237227E-2</v>
      </c>
      <c r="U31" s="26">
        <v>8.296224761700377E-2</v>
      </c>
      <c r="V31" s="26">
        <v>9.1788236847316629E-2</v>
      </c>
      <c r="W31" s="27">
        <v>8.8704133024222642E-2</v>
      </c>
      <c r="X31" s="27">
        <v>8.8704133024222642E-2</v>
      </c>
      <c r="Y31" s="27">
        <v>9.1657114143492091E-2</v>
      </c>
      <c r="Z31" s="27">
        <v>8.1030024310555726E-2</v>
      </c>
      <c r="AC31">
        <v>209</v>
      </c>
      <c r="AD31">
        <v>0.69219612985258472</v>
      </c>
      <c r="AE31">
        <v>0.68688269659143442</v>
      </c>
      <c r="AF31">
        <v>0.69695942127274779</v>
      </c>
      <c r="AH31">
        <v>0.24317558707831685</v>
      </c>
      <c r="AI31">
        <v>0.24650107174379018</v>
      </c>
      <c r="AJ31">
        <v>0.24019441618627782</v>
      </c>
      <c r="AN31">
        <v>6.4628283069098402E-2</v>
      </c>
      <c r="AO31">
        <v>6.6616231664775372E-2</v>
      </c>
      <c r="AP31">
        <v>6.2846162540974415E-2</v>
      </c>
    </row>
    <row r="32" spans="1:42">
      <c r="A32" s="16" t="s">
        <v>17</v>
      </c>
      <c r="B32" s="19" t="s">
        <v>25</v>
      </c>
      <c r="C32" s="26">
        <v>9.5345186065260767E-2</v>
      </c>
      <c r="D32" s="26">
        <v>4.4362969752520603E-2</v>
      </c>
      <c r="E32" s="26">
        <v>8.6165609376969321E-2</v>
      </c>
      <c r="F32" s="26">
        <v>7.4866523228942494E-2</v>
      </c>
      <c r="G32" s="26">
        <v>8.182601205857018E-2</v>
      </c>
      <c r="H32" s="26">
        <v>8.6717083575722373E-2</v>
      </c>
      <c r="I32" s="26">
        <v>0.11663350859741362</v>
      </c>
      <c r="J32" s="26">
        <v>0.10260815779526472</v>
      </c>
      <c r="K32" s="26">
        <v>0.10885249827859778</v>
      </c>
      <c r="L32" s="26">
        <v>9.2999999999999999E-2</v>
      </c>
      <c r="M32" s="26">
        <v>0.09</v>
      </c>
      <c r="N32" s="26">
        <v>0.106</v>
      </c>
      <c r="O32" s="26">
        <v>0.09</v>
      </c>
      <c r="P32" s="26">
        <v>0.10199999999999999</v>
      </c>
      <c r="Q32" s="26">
        <v>7.1999999999999995E-2</v>
      </c>
      <c r="R32" s="26">
        <v>7.7060671984529899E-2</v>
      </c>
      <c r="S32" s="26">
        <v>7.6721106132870864E-2</v>
      </c>
      <c r="T32" s="26">
        <v>7.6532307838389602E-2</v>
      </c>
      <c r="U32" s="26">
        <v>7.5240312579239799E-2</v>
      </c>
      <c r="V32" s="26">
        <v>7.3642096697633441E-2</v>
      </c>
      <c r="W32" s="27">
        <v>7.9350708142016502E-2</v>
      </c>
      <c r="X32" s="27">
        <v>7.9350708142016502E-2</v>
      </c>
      <c r="Y32" s="27">
        <v>7.1966948810963327E-2</v>
      </c>
      <c r="Z32" s="27">
        <v>6.4628283069098402E-2</v>
      </c>
      <c r="AC32">
        <v>210</v>
      </c>
      <c r="AD32">
        <v>0.57848730698769957</v>
      </c>
      <c r="AE32">
        <v>0.57580258197189538</v>
      </c>
      <c r="AF32">
        <v>0.58075734157650694</v>
      </c>
      <c r="AH32">
        <v>0.1097095001308558</v>
      </c>
      <c r="AI32">
        <v>9.7280932251799387E-2</v>
      </c>
      <c r="AJ32">
        <v>0.12021831530139103</v>
      </c>
      <c r="AN32">
        <v>0.31180319288144465</v>
      </c>
      <c r="AO32">
        <v>0.32691648577630528</v>
      </c>
      <c r="AP32">
        <v>0.29902434312210202</v>
      </c>
    </row>
    <row r="33" spans="1:42">
      <c r="A33" s="16" t="s">
        <v>17</v>
      </c>
      <c r="B33" s="19" t="s">
        <v>26</v>
      </c>
      <c r="C33" s="26">
        <v>0.2152127707683264</v>
      </c>
      <c r="D33" s="26">
        <v>0.19654884007571427</v>
      </c>
      <c r="E33" s="26">
        <v>0.22331227136681081</v>
      </c>
      <c r="F33" s="26">
        <v>0.30764077708160936</v>
      </c>
      <c r="G33" s="26">
        <v>0.29113007083065034</v>
      </c>
      <c r="H33" s="26">
        <v>0.45741350571207878</v>
      </c>
      <c r="I33" s="26">
        <v>0.43109992937853109</v>
      </c>
      <c r="J33" s="26">
        <v>0.41997325011145792</v>
      </c>
      <c r="K33" s="26">
        <v>0.38228759331674367</v>
      </c>
      <c r="L33" s="26">
        <v>0.434</v>
      </c>
      <c r="M33" s="26">
        <v>0.432</v>
      </c>
      <c r="N33" s="26">
        <v>0.46600000000000003</v>
      </c>
      <c r="O33" s="26">
        <v>0.436</v>
      </c>
      <c r="P33" s="26">
        <v>0.373</v>
      </c>
      <c r="Q33" s="26">
        <v>0.38200000000000001</v>
      </c>
      <c r="R33" s="26">
        <v>0.24823335304921706</v>
      </c>
      <c r="S33" s="26">
        <v>0.30586470267321331</v>
      </c>
      <c r="T33" s="26">
        <v>0.32633903920485918</v>
      </c>
      <c r="U33" s="26">
        <v>0.18908095055802587</v>
      </c>
      <c r="V33" s="26">
        <v>0.3391998673813339</v>
      </c>
      <c r="W33" s="27">
        <v>0.32669683257918547</v>
      </c>
      <c r="X33" s="27">
        <v>0.32669683257918547</v>
      </c>
      <c r="Y33" s="27">
        <v>0.29422168181943797</v>
      </c>
      <c r="Z33" s="27">
        <v>0.31180319288144465</v>
      </c>
      <c r="AC33">
        <v>211</v>
      </c>
      <c r="AD33">
        <v>0.93513223731236594</v>
      </c>
      <c r="AE33">
        <v>0.94141119221411196</v>
      </c>
      <c r="AF33">
        <v>0.9298042778098935</v>
      </c>
      <c r="AH33">
        <v>4.2664403145103648E-2</v>
      </c>
      <c r="AI33">
        <v>4.0875912408759124E-2</v>
      </c>
      <c r="AJ33">
        <v>4.4182013378478817E-2</v>
      </c>
      <c r="AN33">
        <v>2.2203359542530388E-2</v>
      </c>
      <c r="AO33">
        <v>1.7712895377128945E-2</v>
      </c>
      <c r="AP33">
        <v>2.6013708811627678E-2</v>
      </c>
    </row>
    <row r="34" spans="1:42">
      <c r="A34" s="17" t="s">
        <v>17</v>
      </c>
      <c r="B34" s="20" t="s">
        <v>27</v>
      </c>
      <c r="C34" s="27">
        <v>7.2674817969501315E-2</v>
      </c>
      <c r="D34" s="27">
        <v>2.6339105920257733E-2</v>
      </c>
      <c r="E34" s="27">
        <v>4.672572520409933E-2</v>
      </c>
      <c r="F34" s="27">
        <v>5.2218885552218847E-2</v>
      </c>
      <c r="G34" s="27">
        <v>5.5924392720456177E-2</v>
      </c>
      <c r="H34" s="27">
        <v>4.8934606906686266E-2</v>
      </c>
      <c r="I34" s="27">
        <v>4.879310344827581E-2</v>
      </c>
      <c r="J34" s="27">
        <v>3.4511784511784473E-2</v>
      </c>
      <c r="K34" s="27">
        <v>3.0977814297452701E-2</v>
      </c>
      <c r="L34" s="27">
        <v>2.3E-2</v>
      </c>
      <c r="M34" s="27">
        <v>0.04</v>
      </c>
      <c r="N34" s="27">
        <v>3.5000000000000003E-2</v>
      </c>
      <c r="O34" s="27">
        <v>1.9E-2</v>
      </c>
      <c r="P34" s="27">
        <v>7.0000000000000001E-3</v>
      </c>
      <c r="Q34" s="27">
        <v>0.02</v>
      </c>
      <c r="R34" s="27">
        <v>2.9975020815986676E-2</v>
      </c>
      <c r="S34" s="27">
        <v>-1.3409300184161976E-2</v>
      </c>
      <c r="T34" s="27">
        <v>2.0879652005799887E-2</v>
      </c>
      <c r="U34" s="27">
        <v>1.6243944143630618E-2</v>
      </c>
      <c r="V34" s="27">
        <v>2.6524405444483201E-2</v>
      </c>
      <c r="W34" s="27">
        <v>1.6349037438328273E-2</v>
      </c>
      <c r="X34" s="27">
        <v>1.6349037438328273E-2</v>
      </c>
      <c r="Y34" s="27">
        <v>1.9050754974363815E-2</v>
      </c>
      <c r="Z34" s="27">
        <v>2.2203359542530388E-2</v>
      </c>
      <c r="AC34">
        <v>212</v>
      </c>
      <c r="AD34">
        <v>0</v>
      </c>
      <c r="AE34">
        <v>0</v>
      </c>
      <c r="AF34">
        <v>0</v>
      </c>
      <c r="AH34">
        <v>6.3372611149618771E-3</v>
      </c>
      <c r="AI34">
        <v>6.0851926977687626E-3</v>
      </c>
      <c r="AJ34">
        <v>6.5552580555812024E-3</v>
      </c>
      <c r="AN34">
        <v>0.99366273888503809</v>
      </c>
      <c r="AO34">
        <v>0.99391480730223125</v>
      </c>
      <c r="AP34">
        <v>0.99344474194441879</v>
      </c>
    </row>
  </sheetData>
  <phoneticPr fontId="0" type="noConversion"/>
  <pageMargins left="0.75" right="0.75" top="1" bottom="1" header="0.5" footer="0.5"/>
  <headerFooter alignWithMargins="0"/>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2"/>
  <sheetData/>
  <phoneticPr fontId="0" type="noConversion"/>
  <pageMargins left="0.75" right="0.75" top="1" bottom="1" header="0.5" footer="0.5"/>
  <headerFooter alignWithMargins="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3"/>
  <sheetViews>
    <sheetView workbookViewId="0">
      <selection activeCell="B16" sqref="B16:O29"/>
    </sheetView>
  </sheetViews>
  <sheetFormatPr defaultRowHeight="12"/>
  <cols>
    <col min="14" max="14" width="12.42578125" bestFit="1" customWidth="1"/>
    <col min="15" max="15" width="17.7109375" bestFit="1" customWidth="1"/>
    <col min="22" max="22" width="12" customWidth="1"/>
  </cols>
  <sheetData>
    <row r="1" spans="1:22">
      <c r="A1" t="s">
        <v>43</v>
      </c>
      <c r="B1" t="s">
        <v>44</v>
      </c>
      <c r="C1" s="30" t="s">
        <v>54</v>
      </c>
      <c r="D1" s="30" t="s">
        <v>53</v>
      </c>
      <c r="E1" s="30" t="s">
        <v>54</v>
      </c>
      <c r="F1" s="30" t="s">
        <v>53</v>
      </c>
      <c r="G1" s="30" t="s">
        <v>54</v>
      </c>
      <c r="H1" s="30" t="s">
        <v>53</v>
      </c>
      <c r="I1" s="30" t="s">
        <v>54</v>
      </c>
      <c r="J1" s="30" t="s">
        <v>53</v>
      </c>
      <c r="M1" t="s">
        <v>43</v>
      </c>
      <c r="N1" t="s">
        <v>44</v>
      </c>
      <c r="O1" s="30" t="s">
        <v>54</v>
      </c>
      <c r="P1" s="30" t="s">
        <v>53</v>
      </c>
      <c r="Q1" s="30" t="s">
        <v>54</v>
      </c>
      <c r="R1" s="30" t="s">
        <v>53</v>
      </c>
      <c r="S1" s="30" t="s">
        <v>54</v>
      </c>
      <c r="T1" s="30" t="s">
        <v>53</v>
      </c>
      <c r="U1" s="30" t="s">
        <v>54</v>
      </c>
      <c r="V1" s="30" t="s">
        <v>53</v>
      </c>
    </row>
    <row r="2" spans="1:22">
      <c r="A2" s="31">
        <v>2014</v>
      </c>
      <c r="B2">
        <v>201</v>
      </c>
      <c r="C2">
        <v>37700</v>
      </c>
      <c r="D2">
        <v>40420</v>
      </c>
      <c r="E2">
        <v>31488</v>
      </c>
      <c r="F2">
        <v>31619</v>
      </c>
      <c r="G2">
        <v>5998</v>
      </c>
      <c r="H2">
        <v>8517</v>
      </c>
      <c r="I2">
        <v>214</v>
      </c>
      <c r="J2">
        <v>284</v>
      </c>
      <c r="M2" s="31">
        <v>2015</v>
      </c>
      <c r="N2">
        <v>201</v>
      </c>
      <c r="O2">
        <v>39330</v>
      </c>
      <c r="P2">
        <v>42244</v>
      </c>
      <c r="Q2">
        <v>32664</v>
      </c>
      <c r="R2">
        <v>32630</v>
      </c>
      <c r="S2">
        <v>6349</v>
      </c>
      <c r="T2">
        <v>9151</v>
      </c>
      <c r="U2">
        <v>317</v>
      </c>
      <c r="V2">
        <v>463</v>
      </c>
    </row>
    <row r="3" spans="1:22">
      <c r="A3" s="31">
        <v>2014</v>
      </c>
      <c r="B3">
        <v>202</v>
      </c>
      <c r="C3">
        <v>33356</v>
      </c>
      <c r="D3">
        <v>34585</v>
      </c>
      <c r="E3">
        <v>30149</v>
      </c>
      <c r="F3">
        <v>29398</v>
      </c>
      <c r="G3">
        <v>3098</v>
      </c>
      <c r="H3">
        <v>5004</v>
      </c>
      <c r="I3">
        <v>109</v>
      </c>
      <c r="J3">
        <v>183</v>
      </c>
      <c r="M3" s="31">
        <v>2015</v>
      </c>
      <c r="N3">
        <v>202</v>
      </c>
      <c r="O3">
        <v>34703</v>
      </c>
      <c r="P3">
        <v>36319</v>
      </c>
      <c r="Q3">
        <v>30753</v>
      </c>
      <c r="R3">
        <v>30172</v>
      </c>
      <c r="S3">
        <v>3857</v>
      </c>
      <c r="T3">
        <v>6002</v>
      </c>
      <c r="U3">
        <v>93</v>
      </c>
      <c r="V3">
        <v>145</v>
      </c>
    </row>
    <row r="4" spans="1:22">
      <c r="A4" s="31">
        <v>2014</v>
      </c>
      <c r="B4">
        <v>203</v>
      </c>
      <c r="C4">
        <v>31598</v>
      </c>
      <c r="D4">
        <v>32529</v>
      </c>
      <c r="E4">
        <v>29066</v>
      </c>
      <c r="F4">
        <v>28508</v>
      </c>
      <c r="G4">
        <v>2438</v>
      </c>
      <c r="H4">
        <v>3886</v>
      </c>
      <c r="I4">
        <v>94</v>
      </c>
      <c r="J4">
        <v>135</v>
      </c>
      <c r="M4" s="31">
        <v>2015</v>
      </c>
      <c r="N4">
        <v>203</v>
      </c>
      <c r="O4">
        <v>32616</v>
      </c>
      <c r="P4">
        <v>33548</v>
      </c>
      <c r="Q4">
        <v>29215</v>
      </c>
      <c r="R4">
        <v>28250</v>
      </c>
      <c r="S4">
        <v>3310</v>
      </c>
      <c r="T4">
        <v>5149</v>
      </c>
      <c r="U4">
        <v>91</v>
      </c>
      <c r="V4">
        <v>149</v>
      </c>
    </row>
    <row r="5" spans="1:22">
      <c r="A5" s="31">
        <v>2014</v>
      </c>
      <c r="B5">
        <v>204</v>
      </c>
      <c r="C5">
        <v>29852</v>
      </c>
      <c r="D5">
        <v>31532</v>
      </c>
      <c r="E5">
        <v>27133</v>
      </c>
      <c r="F5">
        <v>26897</v>
      </c>
      <c r="G5">
        <v>2645</v>
      </c>
      <c r="H5">
        <v>4489</v>
      </c>
      <c r="I5">
        <v>74</v>
      </c>
      <c r="J5">
        <v>146</v>
      </c>
      <c r="M5" s="31">
        <v>2015</v>
      </c>
      <c r="N5">
        <v>204</v>
      </c>
      <c r="O5">
        <v>30528</v>
      </c>
      <c r="P5">
        <v>31239</v>
      </c>
      <c r="Q5">
        <v>28010</v>
      </c>
      <c r="R5">
        <v>26871</v>
      </c>
      <c r="S5">
        <v>2446</v>
      </c>
      <c r="T5">
        <v>4214</v>
      </c>
      <c r="U5">
        <v>72</v>
      </c>
      <c r="V5">
        <v>154</v>
      </c>
    </row>
    <row r="6" spans="1:22">
      <c r="A6" s="31">
        <v>2014</v>
      </c>
      <c r="B6">
        <v>205</v>
      </c>
      <c r="C6">
        <v>31152</v>
      </c>
      <c r="D6">
        <v>33372</v>
      </c>
      <c r="E6">
        <v>26169</v>
      </c>
      <c r="F6">
        <v>25504</v>
      </c>
      <c r="G6">
        <v>4910</v>
      </c>
      <c r="H6">
        <v>7721</v>
      </c>
      <c r="I6">
        <v>73</v>
      </c>
      <c r="J6">
        <v>147</v>
      </c>
      <c r="M6" s="31">
        <v>2015</v>
      </c>
      <c r="N6">
        <v>205</v>
      </c>
      <c r="O6">
        <v>32189</v>
      </c>
      <c r="P6">
        <v>34759</v>
      </c>
      <c r="Q6">
        <v>27100</v>
      </c>
      <c r="R6">
        <v>26829</v>
      </c>
      <c r="S6">
        <v>5002</v>
      </c>
      <c r="T6">
        <v>7768</v>
      </c>
      <c r="U6">
        <v>87</v>
      </c>
      <c r="V6">
        <v>162</v>
      </c>
    </row>
    <row r="7" spans="1:22">
      <c r="A7" s="31">
        <v>2014</v>
      </c>
      <c r="B7">
        <v>206</v>
      </c>
      <c r="C7">
        <v>27701</v>
      </c>
      <c r="D7">
        <v>27788</v>
      </c>
      <c r="E7">
        <v>24551</v>
      </c>
      <c r="F7">
        <v>23678</v>
      </c>
      <c r="G7">
        <v>3060</v>
      </c>
      <c r="H7">
        <v>4014</v>
      </c>
      <c r="I7">
        <v>90</v>
      </c>
      <c r="J7">
        <v>96</v>
      </c>
      <c r="M7" s="31">
        <v>2015</v>
      </c>
      <c r="N7">
        <v>206</v>
      </c>
      <c r="O7">
        <v>28311</v>
      </c>
      <c r="P7">
        <v>27965</v>
      </c>
      <c r="Q7">
        <v>25231</v>
      </c>
      <c r="R7">
        <v>23937</v>
      </c>
      <c r="S7">
        <v>2994</v>
      </c>
      <c r="T7">
        <v>3950</v>
      </c>
      <c r="U7">
        <v>86</v>
      </c>
      <c r="V7">
        <v>78</v>
      </c>
    </row>
    <row r="8" spans="1:22">
      <c r="A8" s="31">
        <v>2014</v>
      </c>
      <c r="B8">
        <v>207</v>
      </c>
      <c r="C8">
        <v>25733</v>
      </c>
      <c r="D8">
        <v>25342</v>
      </c>
      <c r="E8">
        <v>23722</v>
      </c>
      <c r="F8">
        <v>23029</v>
      </c>
      <c r="G8">
        <v>1875</v>
      </c>
      <c r="H8">
        <v>2226</v>
      </c>
      <c r="I8">
        <v>136</v>
      </c>
      <c r="J8">
        <v>87</v>
      </c>
      <c r="M8" s="31">
        <v>2015</v>
      </c>
      <c r="N8">
        <v>207</v>
      </c>
      <c r="O8">
        <v>25983</v>
      </c>
      <c r="P8">
        <v>25324</v>
      </c>
      <c r="Q8">
        <v>24009</v>
      </c>
      <c r="R8">
        <v>23016</v>
      </c>
      <c r="S8">
        <v>1870</v>
      </c>
      <c r="T8">
        <v>2238</v>
      </c>
      <c r="U8">
        <v>104</v>
      </c>
      <c r="V8">
        <v>70</v>
      </c>
    </row>
    <row r="9" spans="1:22">
      <c r="A9" s="31">
        <v>2014</v>
      </c>
      <c r="B9">
        <v>208</v>
      </c>
      <c r="C9">
        <v>32825</v>
      </c>
      <c r="D9">
        <v>31756</v>
      </c>
      <c r="E9">
        <v>23635</v>
      </c>
      <c r="F9">
        <v>21687</v>
      </c>
      <c r="G9">
        <v>8920</v>
      </c>
      <c r="H9">
        <v>9944</v>
      </c>
      <c r="I9">
        <v>270</v>
      </c>
      <c r="J9">
        <v>125</v>
      </c>
      <c r="M9" s="31">
        <v>2015</v>
      </c>
      <c r="N9">
        <v>208</v>
      </c>
      <c r="O9">
        <v>32919</v>
      </c>
      <c r="P9">
        <v>32772</v>
      </c>
      <c r="Q9">
        <v>23334</v>
      </c>
      <c r="R9">
        <v>22621</v>
      </c>
      <c r="S9">
        <v>9314</v>
      </c>
      <c r="T9">
        <v>10016</v>
      </c>
      <c r="U9">
        <v>271</v>
      </c>
      <c r="V9">
        <v>135</v>
      </c>
    </row>
    <row r="10" spans="1:22">
      <c r="A10" s="31">
        <v>2014</v>
      </c>
      <c r="B10">
        <v>209</v>
      </c>
      <c r="C10">
        <v>26541</v>
      </c>
      <c r="D10">
        <v>23793</v>
      </c>
      <c r="E10">
        <v>20323</v>
      </c>
      <c r="F10">
        <v>18264</v>
      </c>
      <c r="G10">
        <v>5874</v>
      </c>
      <c r="H10">
        <v>5407</v>
      </c>
      <c r="I10">
        <v>344</v>
      </c>
      <c r="J10">
        <v>122</v>
      </c>
      <c r="M10" s="31">
        <v>2015</v>
      </c>
      <c r="N10">
        <v>209</v>
      </c>
      <c r="O10">
        <v>27125</v>
      </c>
      <c r="P10">
        <v>24727</v>
      </c>
      <c r="Q10">
        <v>20750</v>
      </c>
      <c r="R10">
        <v>18862</v>
      </c>
      <c r="S10">
        <v>5959</v>
      </c>
      <c r="T10">
        <v>5692</v>
      </c>
      <c r="U10">
        <v>416</v>
      </c>
      <c r="V10">
        <v>173</v>
      </c>
    </row>
    <row r="11" spans="1:22">
      <c r="A11" s="31">
        <v>2014</v>
      </c>
      <c r="B11">
        <v>210</v>
      </c>
      <c r="C11">
        <v>20704</v>
      </c>
      <c r="D11">
        <v>17506</v>
      </c>
      <c r="E11">
        <v>18370</v>
      </c>
      <c r="F11">
        <v>15932</v>
      </c>
      <c r="G11">
        <v>2205</v>
      </c>
      <c r="H11">
        <v>1537</v>
      </c>
      <c r="I11">
        <v>129</v>
      </c>
      <c r="J11">
        <v>37</v>
      </c>
      <c r="M11" s="31">
        <v>2015</v>
      </c>
      <c r="N11">
        <v>210</v>
      </c>
      <c r="O11">
        <v>20987</v>
      </c>
      <c r="P11">
        <v>18046</v>
      </c>
      <c r="Q11">
        <v>18498</v>
      </c>
      <c r="R11">
        <v>16343</v>
      </c>
      <c r="S11">
        <v>2350</v>
      </c>
      <c r="T11">
        <v>1666</v>
      </c>
      <c r="U11">
        <v>139</v>
      </c>
      <c r="V11">
        <v>37</v>
      </c>
    </row>
    <row r="12" spans="1:22">
      <c r="A12" s="31">
        <v>2014</v>
      </c>
      <c r="B12">
        <v>211</v>
      </c>
      <c r="C12">
        <v>12109</v>
      </c>
      <c r="D12">
        <v>10275</v>
      </c>
      <c r="E12">
        <v>11664</v>
      </c>
      <c r="F12">
        <v>9968</v>
      </c>
      <c r="G12">
        <v>353</v>
      </c>
      <c r="H12">
        <v>257</v>
      </c>
      <c r="I12">
        <v>92</v>
      </c>
      <c r="J12">
        <v>50</v>
      </c>
      <c r="M12" s="31">
        <v>2015</v>
      </c>
      <c r="N12">
        <v>211</v>
      </c>
      <c r="O12">
        <v>12559</v>
      </c>
      <c r="P12">
        <v>10500</v>
      </c>
      <c r="Q12">
        <v>12024</v>
      </c>
      <c r="R12">
        <v>10080</v>
      </c>
      <c r="S12">
        <v>404</v>
      </c>
      <c r="T12">
        <v>356</v>
      </c>
      <c r="U12">
        <v>131</v>
      </c>
      <c r="V12">
        <v>64</v>
      </c>
    </row>
    <row r="13" spans="1:22">
      <c r="A13" s="31">
        <v>2014</v>
      </c>
      <c r="B13">
        <v>212</v>
      </c>
      <c r="C13">
        <v>10831</v>
      </c>
      <c r="D13">
        <v>9367</v>
      </c>
      <c r="E13">
        <v>10771</v>
      </c>
      <c r="F13">
        <v>9331</v>
      </c>
      <c r="G13">
        <v>41</v>
      </c>
      <c r="H13">
        <v>33</v>
      </c>
      <c r="I13">
        <v>19</v>
      </c>
      <c r="J13">
        <v>3</v>
      </c>
      <c r="M13" s="31">
        <v>2015</v>
      </c>
      <c r="N13">
        <v>212</v>
      </c>
      <c r="O13">
        <v>11330</v>
      </c>
      <c r="P13">
        <v>9730</v>
      </c>
      <c r="Q13">
        <v>11259</v>
      </c>
      <c r="R13">
        <v>9673</v>
      </c>
      <c r="S13">
        <v>47</v>
      </c>
      <c r="T13">
        <v>46</v>
      </c>
      <c r="U13">
        <v>24</v>
      </c>
      <c r="V13">
        <v>11</v>
      </c>
    </row>
    <row r="15" spans="1:22">
      <c r="C15">
        <f t="shared" ref="C15:J15" si="0">SUM(C2:C13)</f>
        <v>320102</v>
      </c>
      <c r="D15">
        <f t="shared" si="0"/>
        <v>318265</v>
      </c>
      <c r="E15">
        <f t="shared" si="0"/>
        <v>277041</v>
      </c>
      <c r="F15">
        <f t="shared" si="0"/>
        <v>263815</v>
      </c>
      <c r="G15">
        <f t="shared" si="0"/>
        <v>41417</v>
      </c>
      <c r="H15">
        <f t="shared" si="0"/>
        <v>53035</v>
      </c>
      <c r="I15">
        <f t="shared" si="0"/>
        <v>1644</v>
      </c>
      <c r="J15">
        <f t="shared" si="0"/>
        <v>1415</v>
      </c>
      <c r="K15">
        <v>0</v>
      </c>
      <c r="L15">
        <v>0</v>
      </c>
    </row>
    <row r="16" spans="1:22">
      <c r="C16" s="37" t="s">
        <v>46</v>
      </c>
      <c r="D16" s="37"/>
      <c r="E16" s="37"/>
      <c r="G16" s="37" t="s">
        <v>47</v>
      </c>
      <c r="H16" s="37"/>
      <c r="I16" s="37"/>
      <c r="M16" s="37" t="s">
        <v>48</v>
      </c>
      <c r="N16" s="37"/>
      <c r="O16" s="37"/>
    </row>
    <row r="17" spans="2:15">
      <c r="B17" t="s">
        <v>31</v>
      </c>
      <c r="C17" s="29" t="s">
        <v>49</v>
      </c>
      <c r="D17" s="29" t="s">
        <v>51</v>
      </c>
      <c r="E17" s="29" t="s">
        <v>50</v>
      </c>
      <c r="G17" s="29" t="s">
        <v>49</v>
      </c>
      <c r="H17" s="29" t="s">
        <v>51</v>
      </c>
      <c r="I17" s="29" t="s">
        <v>50</v>
      </c>
      <c r="M17" s="29" t="s">
        <v>49</v>
      </c>
      <c r="N17" s="29" t="s">
        <v>51</v>
      </c>
      <c r="O17" s="29" t="s">
        <v>50</v>
      </c>
    </row>
    <row r="18" spans="2:15">
      <c r="B18">
        <v>201</v>
      </c>
      <c r="C18">
        <f>(Q3+R3)/(C2+D2)</f>
        <v>0.77988991295442911</v>
      </c>
      <c r="D18">
        <f t="shared" ref="D18:D29" si="1">R3/D2</f>
        <v>0.74646214745175654</v>
      </c>
      <c r="E18">
        <f t="shared" ref="E18:E29" si="2">Q3/C2</f>
        <v>0.81572944297082228</v>
      </c>
      <c r="G18">
        <f>(S2+T2+U2+V2)/(C2+D2)</f>
        <v>0.20839733742959549</v>
      </c>
      <c r="H18">
        <f t="shared" ref="H18:H29" si="3">(T2+V2)/D2</f>
        <v>0.23785254824344385</v>
      </c>
      <c r="I18">
        <f t="shared" ref="I18:I29" si="4">(S2+U2)/C2</f>
        <v>0.17681697612732095</v>
      </c>
      <c r="M18" s="30">
        <f>1-(C18+G18)</f>
        <v>1.171274961597546E-2</v>
      </c>
      <c r="N18" s="30">
        <f>1-(D18+H18)</f>
        <v>1.5685304304799641E-2</v>
      </c>
      <c r="O18" s="30">
        <f>1-(E18+I18)</f>
        <v>7.4535809018567711E-3</v>
      </c>
    </row>
    <row r="19" spans="2:15">
      <c r="B19">
        <v>202</v>
      </c>
      <c r="C19">
        <f t="shared" ref="C19:C29" si="5">(Q4+R4)/(C3+D3)</f>
        <v>0.84580739170751096</v>
      </c>
      <c r="D19">
        <f t="shared" si="1"/>
        <v>0.8168281046696545</v>
      </c>
      <c r="E19">
        <f t="shared" si="2"/>
        <v>0.87585441899508332</v>
      </c>
      <c r="G19">
        <f t="shared" ref="G19:G29" si="6">(S3+T3+U3+V3)/(C3+D3)</f>
        <v>0.14861423882486274</v>
      </c>
      <c r="H19">
        <f t="shared" si="3"/>
        <v>0.17773601272227846</v>
      </c>
      <c r="I19">
        <f t="shared" si="4"/>
        <v>0.11841947475716513</v>
      </c>
      <c r="M19" s="30">
        <f t="shared" ref="M19:M29" si="7">1-(C19+G19)</f>
        <v>5.578369467626354E-3</v>
      </c>
      <c r="N19" s="30">
        <f t="shared" ref="N19:N29" si="8">1-(D19+H19)</f>
        <v>5.4358826080670442E-3</v>
      </c>
      <c r="O19" s="30">
        <f t="shared" ref="O19:O29" si="9">1-(E19+I19)</f>
        <v>5.7261062477516056E-3</v>
      </c>
    </row>
    <row r="20" spans="2:15">
      <c r="B20">
        <v>203</v>
      </c>
      <c r="C20">
        <f t="shared" si="5"/>
        <v>0.8558173624214449</v>
      </c>
      <c r="D20">
        <f t="shared" si="1"/>
        <v>0.82606289772203267</v>
      </c>
      <c r="E20">
        <f t="shared" si="2"/>
        <v>0.88644850939932907</v>
      </c>
      <c r="G20">
        <f t="shared" si="6"/>
        <v>0.13565268919487891</v>
      </c>
      <c r="H20">
        <f t="shared" si="3"/>
        <v>0.16287005441298533</v>
      </c>
      <c r="I20">
        <f t="shared" si="4"/>
        <v>0.10763339451864042</v>
      </c>
      <c r="M20" s="30">
        <f t="shared" si="7"/>
        <v>8.5299483836761558E-3</v>
      </c>
      <c r="N20" s="30">
        <f t="shared" si="8"/>
        <v>1.1067047864982027E-2</v>
      </c>
      <c r="O20" s="30">
        <f t="shared" si="9"/>
        <v>5.9180960820305328E-3</v>
      </c>
    </row>
    <row r="21" spans="2:15">
      <c r="B21">
        <v>204</v>
      </c>
      <c r="C21">
        <f t="shared" si="5"/>
        <v>0.87855141404926362</v>
      </c>
      <c r="D21">
        <f t="shared" si="1"/>
        <v>0.85084993022960798</v>
      </c>
      <c r="E21">
        <f t="shared" si="2"/>
        <v>0.90781187190138013</v>
      </c>
      <c r="G21">
        <f t="shared" si="6"/>
        <v>0.11217906946435553</v>
      </c>
      <c r="H21">
        <f t="shared" si="3"/>
        <v>0.13852594190029177</v>
      </c>
      <c r="I21">
        <f t="shared" si="4"/>
        <v>8.4349457322792448E-2</v>
      </c>
      <c r="M21" s="30">
        <f t="shared" si="7"/>
        <v>9.2695164863808577E-3</v>
      </c>
      <c r="N21" s="30">
        <f t="shared" si="8"/>
        <v>1.0624127870100253E-2</v>
      </c>
      <c r="O21" s="30">
        <f t="shared" si="9"/>
        <v>7.8386707758274499E-3</v>
      </c>
    </row>
    <row r="22" spans="2:15">
      <c r="B22">
        <v>205</v>
      </c>
      <c r="C22">
        <f t="shared" si="5"/>
        <v>0.76201103465377229</v>
      </c>
      <c r="D22">
        <f t="shared" si="1"/>
        <v>0.71727795756921975</v>
      </c>
      <c r="E22">
        <f t="shared" si="2"/>
        <v>0.80993194658448897</v>
      </c>
      <c r="G22">
        <f t="shared" si="6"/>
        <v>0.20176988407414295</v>
      </c>
      <c r="H22">
        <f t="shared" si="3"/>
        <v>0.23762435574733309</v>
      </c>
      <c r="I22">
        <f t="shared" si="4"/>
        <v>0.1633602978941962</v>
      </c>
      <c r="M22" s="30">
        <f t="shared" si="7"/>
        <v>3.621908127208473E-2</v>
      </c>
      <c r="N22" s="30">
        <f t="shared" si="8"/>
        <v>4.5097686683447158E-2</v>
      </c>
      <c r="O22" s="30">
        <f t="shared" si="9"/>
        <v>2.670775552131488E-2</v>
      </c>
    </row>
    <row r="23" spans="2:15">
      <c r="B23">
        <v>206</v>
      </c>
      <c r="C23">
        <f t="shared" si="5"/>
        <v>0.84746526338553585</v>
      </c>
      <c r="D23">
        <f t="shared" si="1"/>
        <v>0.8282711961997985</v>
      </c>
      <c r="E23">
        <f t="shared" si="2"/>
        <v>0.8667196130103606</v>
      </c>
      <c r="G23">
        <f t="shared" si="6"/>
        <v>0.12809746075798806</v>
      </c>
      <c r="H23">
        <f t="shared" si="3"/>
        <v>0.14495465668633942</v>
      </c>
      <c r="I23">
        <f t="shared" si="4"/>
        <v>0.11118732175733728</v>
      </c>
      <c r="M23" s="30">
        <f t="shared" si="7"/>
        <v>2.4437275856476148E-2</v>
      </c>
      <c r="N23" s="30">
        <f t="shared" si="8"/>
        <v>2.6774147113862057E-2</v>
      </c>
      <c r="O23" s="30">
        <f t="shared" si="9"/>
        <v>2.2093065232302145E-2</v>
      </c>
    </row>
    <row r="24" spans="2:15">
      <c r="B24">
        <v>207</v>
      </c>
      <c r="C24">
        <f t="shared" si="5"/>
        <v>0.89975526186979926</v>
      </c>
      <c r="D24">
        <f t="shared" si="1"/>
        <v>0.89262883750295952</v>
      </c>
      <c r="E24">
        <f t="shared" si="2"/>
        <v>0.90677340380056737</v>
      </c>
      <c r="G24">
        <f t="shared" si="6"/>
        <v>8.3837493881546751E-2</v>
      </c>
      <c r="H24">
        <f t="shared" si="3"/>
        <v>9.1074106226817136E-2</v>
      </c>
      <c r="I24">
        <f t="shared" si="4"/>
        <v>7.6710838223293054E-2</v>
      </c>
      <c r="M24" s="30">
        <f t="shared" si="7"/>
        <v>1.6407244248654029E-2</v>
      </c>
      <c r="N24" s="30">
        <f t="shared" si="8"/>
        <v>1.6297056270223376E-2</v>
      </c>
      <c r="O24" s="30">
        <f t="shared" si="9"/>
        <v>1.6515757976139578E-2</v>
      </c>
    </row>
    <row r="25" spans="2:15">
      <c r="B25">
        <v>208</v>
      </c>
      <c r="C25">
        <f t="shared" si="5"/>
        <v>0.61336925721187341</v>
      </c>
      <c r="D25">
        <f t="shared" si="1"/>
        <v>0.59396649452072048</v>
      </c>
      <c r="E25">
        <f t="shared" si="2"/>
        <v>0.6321401370906321</v>
      </c>
      <c r="G25">
        <f t="shared" si="6"/>
        <v>0.30560071847757081</v>
      </c>
      <c r="H25">
        <f t="shared" si="3"/>
        <v>0.31965612797581561</v>
      </c>
      <c r="I25">
        <f t="shared" si="4"/>
        <v>0.29200304645849201</v>
      </c>
      <c r="M25" s="30">
        <f t="shared" si="7"/>
        <v>8.1030024310555726E-2</v>
      </c>
      <c r="N25" s="30">
        <f t="shared" si="8"/>
        <v>8.637737750346397E-2</v>
      </c>
      <c r="O25" s="30">
        <f t="shared" si="9"/>
        <v>7.5856816450875941E-2</v>
      </c>
    </row>
    <row r="26" spans="2:15">
      <c r="B26">
        <v>209</v>
      </c>
      <c r="C26">
        <f t="shared" si="5"/>
        <v>0.69219612985258472</v>
      </c>
      <c r="D26">
        <f t="shared" si="1"/>
        <v>0.68688269659143442</v>
      </c>
      <c r="E26">
        <f t="shared" si="2"/>
        <v>0.69695942127274779</v>
      </c>
      <c r="G26">
        <f t="shared" si="6"/>
        <v>0.24317558707831685</v>
      </c>
      <c r="H26">
        <f t="shared" si="3"/>
        <v>0.24650107174379018</v>
      </c>
      <c r="I26">
        <f t="shared" si="4"/>
        <v>0.24019441618627782</v>
      </c>
      <c r="M26" s="30">
        <f t="shared" si="7"/>
        <v>6.4628283069098402E-2</v>
      </c>
      <c r="N26" s="30">
        <f t="shared" si="8"/>
        <v>6.6616231664775372E-2</v>
      </c>
      <c r="O26" s="30">
        <f t="shared" si="9"/>
        <v>6.2846162540974415E-2</v>
      </c>
    </row>
    <row r="27" spans="2:15">
      <c r="B27">
        <v>210</v>
      </c>
      <c r="C27">
        <f t="shared" si="5"/>
        <v>0.57848730698769957</v>
      </c>
      <c r="D27">
        <f t="shared" si="1"/>
        <v>0.57580258197189538</v>
      </c>
      <c r="E27">
        <f t="shared" si="2"/>
        <v>0.58075734157650694</v>
      </c>
      <c r="G27">
        <f t="shared" si="6"/>
        <v>0.1097095001308558</v>
      </c>
      <c r="H27">
        <f t="shared" si="3"/>
        <v>9.7280932251799387E-2</v>
      </c>
      <c r="I27">
        <f t="shared" si="4"/>
        <v>0.12021831530139103</v>
      </c>
      <c r="M27" s="30">
        <f t="shared" si="7"/>
        <v>0.31180319288144465</v>
      </c>
      <c r="N27" s="30">
        <f t="shared" si="8"/>
        <v>0.32691648577630528</v>
      </c>
      <c r="O27" s="30">
        <f t="shared" si="9"/>
        <v>0.29902434312210202</v>
      </c>
    </row>
    <row r="28" spans="2:15">
      <c r="B28">
        <v>211</v>
      </c>
      <c r="C28">
        <f t="shared" si="5"/>
        <v>0.93513223731236594</v>
      </c>
      <c r="D28">
        <f t="shared" si="1"/>
        <v>0.94141119221411196</v>
      </c>
      <c r="E28">
        <f t="shared" si="2"/>
        <v>0.9298042778098935</v>
      </c>
      <c r="G28">
        <f t="shared" si="6"/>
        <v>4.2664403145103648E-2</v>
      </c>
      <c r="H28">
        <f t="shared" si="3"/>
        <v>4.0875912408759124E-2</v>
      </c>
      <c r="I28">
        <f t="shared" si="4"/>
        <v>4.4182013378478817E-2</v>
      </c>
      <c r="M28" s="30">
        <f t="shared" si="7"/>
        <v>2.2203359542530388E-2</v>
      </c>
      <c r="N28" s="30">
        <f t="shared" si="8"/>
        <v>1.7712895377128945E-2</v>
      </c>
      <c r="O28" s="30">
        <f t="shared" si="9"/>
        <v>2.6013708811627678E-2</v>
      </c>
    </row>
    <row r="29" spans="2:15">
      <c r="B29">
        <v>212</v>
      </c>
      <c r="C29">
        <f t="shared" si="5"/>
        <v>0</v>
      </c>
      <c r="D29">
        <f t="shared" si="1"/>
        <v>0</v>
      </c>
      <c r="E29">
        <f t="shared" si="2"/>
        <v>0</v>
      </c>
      <c r="G29">
        <f t="shared" si="6"/>
        <v>6.3372611149618771E-3</v>
      </c>
      <c r="H29">
        <f t="shared" si="3"/>
        <v>6.0851926977687626E-3</v>
      </c>
      <c r="I29">
        <f t="shared" si="4"/>
        <v>6.5552580555812024E-3</v>
      </c>
      <c r="M29" s="30">
        <f t="shared" si="7"/>
        <v>0.99366273888503809</v>
      </c>
      <c r="N29" s="30">
        <f t="shared" si="8"/>
        <v>0.99391480730223125</v>
      </c>
      <c r="O29" s="30">
        <f t="shared" si="9"/>
        <v>0.99344474194441879</v>
      </c>
    </row>
    <row r="32" spans="2:15">
      <c r="G32">
        <v>0.20756072374623985</v>
      </c>
    </row>
    <row r="46" spans="1:9">
      <c r="A46" t="s">
        <v>58</v>
      </c>
      <c r="B46" t="s">
        <v>59</v>
      </c>
      <c r="C46" t="s">
        <v>60</v>
      </c>
      <c r="D46" t="s">
        <v>61</v>
      </c>
      <c r="E46" t="s">
        <v>62</v>
      </c>
      <c r="F46" t="s">
        <v>63</v>
      </c>
      <c r="G46" t="s">
        <v>64</v>
      </c>
      <c r="H46" t="s">
        <v>65</v>
      </c>
      <c r="I46" t="s">
        <v>66</v>
      </c>
    </row>
    <row r="47" spans="1:9">
      <c r="A47">
        <v>2014</v>
      </c>
      <c r="B47">
        <v>310645</v>
      </c>
      <c r="C47">
        <v>308887</v>
      </c>
      <c r="D47">
        <v>266195</v>
      </c>
      <c r="E47">
        <v>253701</v>
      </c>
      <c r="F47">
        <v>42922</v>
      </c>
      <c r="G47">
        <v>53797</v>
      </c>
      <c r="H47">
        <v>1528</v>
      </c>
      <c r="I47">
        <v>1389</v>
      </c>
    </row>
    <row r="48" spans="1:9">
      <c r="A48" t="s">
        <v>67</v>
      </c>
      <c r="B48">
        <v>36470</v>
      </c>
      <c r="C48">
        <v>38846</v>
      </c>
      <c r="D48">
        <v>30076</v>
      </c>
      <c r="E48">
        <v>30096</v>
      </c>
      <c r="F48">
        <v>6163</v>
      </c>
      <c r="G48">
        <v>8443</v>
      </c>
      <c r="H48">
        <v>231</v>
      </c>
      <c r="I48">
        <v>307</v>
      </c>
    </row>
    <row r="49" spans="1:9">
      <c r="A49" t="s">
        <v>68</v>
      </c>
      <c r="B49">
        <v>32149</v>
      </c>
      <c r="C49">
        <v>33616</v>
      </c>
      <c r="D49">
        <v>28902</v>
      </c>
      <c r="E49">
        <v>28522</v>
      </c>
      <c r="F49">
        <v>3160</v>
      </c>
      <c r="G49">
        <v>4984</v>
      </c>
      <c r="H49">
        <v>87</v>
      </c>
      <c r="I49">
        <v>110</v>
      </c>
    </row>
    <row r="50" spans="1:9">
      <c r="A50" t="s">
        <v>69</v>
      </c>
      <c r="B50">
        <v>29514</v>
      </c>
      <c r="C50">
        <v>30800</v>
      </c>
      <c r="D50">
        <v>27154</v>
      </c>
      <c r="E50">
        <v>26692</v>
      </c>
      <c r="F50">
        <v>2281</v>
      </c>
      <c r="G50">
        <v>3948</v>
      </c>
      <c r="H50">
        <v>79</v>
      </c>
      <c r="I50">
        <v>160</v>
      </c>
    </row>
    <row r="51" spans="1:9">
      <c r="A51" t="s">
        <v>70</v>
      </c>
      <c r="B51">
        <v>28707</v>
      </c>
      <c r="C51">
        <v>30073</v>
      </c>
      <c r="D51">
        <v>25883</v>
      </c>
      <c r="E51">
        <v>25437</v>
      </c>
      <c r="F51">
        <v>2756</v>
      </c>
      <c r="G51">
        <v>4490</v>
      </c>
      <c r="H51">
        <v>68</v>
      </c>
      <c r="I51">
        <v>146</v>
      </c>
    </row>
    <row r="52" spans="1:9">
      <c r="A52" t="s">
        <v>71</v>
      </c>
      <c r="B52">
        <v>30431</v>
      </c>
      <c r="C52">
        <v>32823</v>
      </c>
      <c r="D52">
        <v>24974</v>
      </c>
      <c r="E52">
        <v>24485</v>
      </c>
      <c r="F52">
        <v>5369</v>
      </c>
      <c r="G52">
        <v>8179</v>
      </c>
      <c r="H52">
        <v>88</v>
      </c>
      <c r="I52">
        <v>159</v>
      </c>
    </row>
    <row r="53" spans="1:9">
      <c r="A53" t="s">
        <v>72</v>
      </c>
      <c r="B53">
        <v>27474</v>
      </c>
      <c r="C53">
        <v>27854</v>
      </c>
      <c r="D53">
        <v>24117</v>
      </c>
      <c r="E53">
        <v>23594</v>
      </c>
      <c r="F53">
        <v>3273</v>
      </c>
      <c r="G53">
        <v>4178</v>
      </c>
      <c r="H53">
        <v>84</v>
      </c>
      <c r="I53">
        <v>82</v>
      </c>
    </row>
    <row r="54" spans="1:9">
      <c r="A54" t="s">
        <v>73</v>
      </c>
      <c r="B54">
        <v>26085</v>
      </c>
      <c r="C54">
        <v>24914</v>
      </c>
      <c r="D54">
        <v>23836</v>
      </c>
      <c r="E54">
        <v>22370</v>
      </c>
      <c r="F54">
        <v>2159</v>
      </c>
      <c r="G54">
        <v>2471</v>
      </c>
      <c r="H54">
        <v>90</v>
      </c>
      <c r="I54">
        <v>73</v>
      </c>
    </row>
    <row r="55" spans="1:9">
      <c r="A55" t="s">
        <v>74</v>
      </c>
      <c r="B55">
        <v>32395</v>
      </c>
      <c r="C55">
        <v>31288</v>
      </c>
      <c r="D55">
        <v>22785</v>
      </c>
      <c r="E55">
        <v>21260</v>
      </c>
      <c r="F55">
        <v>9364</v>
      </c>
      <c r="G55">
        <v>9888</v>
      </c>
      <c r="H55">
        <v>246</v>
      </c>
      <c r="I55">
        <v>140</v>
      </c>
    </row>
    <row r="56" spans="1:9">
      <c r="A56" t="s">
        <v>75</v>
      </c>
      <c r="B56">
        <v>26420</v>
      </c>
      <c r="C56">
        <v>23200</v>
      </c>
      <c r="D56">
        <v>19959</v>
      </c>
      <c r="E56">
        <v>17600</v>
      </c>
      <c r="F56">
        <v>6126</v>
      </c>
      <c r="G56">
        <v>5506</v>
      </c>
      <c r="H56">
        <v>335</v>
      </c>
      <c r="I56">
        <v>94</v>
      </c>
    </row>
    <row r="57" spans="1:9">
      <c r="A57" t="s">
        <v>76</v>
      </c>
      <c r="B57">
        <v>19484</v>
      </c>
      <c r="C57">
        <v>16703</v>
      </c>
      <c r="D57">
        <v>17453</v>
      </c>
      <c r="E57">
        <v>15306</v>
      </c>
      <c r="F57">
        <v>1921</v>
      </c>
      <c r="G57">
        <v>1340</v>
      </c>
      <c r="H57">
        <v>110</v>
      </c>
      <c r="I57">
        <v>57</v>
      </c>
    </row>
    <row r="58" spans="1:9">
      <c r="A58" t="s">
        <v>77</v>
      </c>
      <c r="B58">
        <v>11387</v>
      </c>
      <c r="C58">
        <v>9872</v>
      </c>
      <c r="D58">
        <v>11045</v>
      </c>
      <c r="E58">
        <v>9558</v>
      </c>
      <c r="F58">
        <v>258</v>
      </c>
      <c r="G58">
        <v>259</v>
      </c>
      <c r="H58">
        <v>84</v>
      </c>
      <c r="I58">
        <v>55</v>
      </c>
    </row>
    <row r="59" spans="1:9">
      <c r="A59" t="s">
        <v>78</v>
      </c>
      <c r="B59">
        <v>10129</v>
      </c>
      <c r="C59">
        <v>8898</v>
      </c>
      <c r="D59">
        <v>10011</v>
      </c>
      <c r="E59">
        <v>8781</v>
      </c>
      <c r="F59">
        <v>92</v>
      </c>
      <c r="G59">
        <v>111</v>
      </c>
      <c r="H59">
        <v>26</v>
      </c>
      <c r="I59">
        <v>6</v>
      </c>
    </row>
    <row r="60" spans="1:9">
      <c r="A60">
        <v>2015</v>
      </c>
      <c r="B60">
        <v>320102</v>
      </c>
      <c r="C60">
        <v>318265</v>
      </c>
      <c r="D60">
        <v>277041</v>
      </c>
      <c r="E60">
        <v>263815</v>
      </c>
      <c r="F60">
        <v>41417</v>
      </c>
      <c r="G60">
        <v>53035</v>
      </c>
      <c r="H60">
        <v>1644</v>
      </c>
      <c r="I60">
        <v>1415</v>
      </c>
    </row>
    <row r="61" spans="1:9">
      <c r="A61" t="s">
        <v>67</v>
      </c>
      <c r="B61">
        <v>37700</v>
      </c>
      <c r="C61">
        <v>40420</v>
      </c>
      <c r="D61">
        <v>31488</v>
      </c>
      <c r="E61">
        <v>31619</v>
      </c>
      <c r="F61">
        <v>5998</v>
      </c>
      <c r="G61">
        <v>8517</v>
      </c>
      <c r="H61">
        <v>214</v>
      </c>
      <c r="I61">
        <v>284</v>
      </c>
    </row>
    <row r="62" spans="1:9">
      <c r="A62" t="s">
        <v>68</v>
      </c>
      <c r="B62">
        <v>33356</v>
      </c>
      <c r="C62">
        <v>34585</v>
      </c>
      <c r="D62">
        <v>30149</v>
      </c>
      <c r="E62">
        <v>29398</v>
      </c>
      <c r="F62">
        <v>3098</v>
      </c>
      <c r="G62">
        <v>5004</v>
      </c>
      <c r="H62">
        <v>109</v>
      </c>
      <c r="I62">
        <v>183</v>
      </c>
    </row>
    <row r="63" spans="1:9">
      <c r="A63" t="s">
        <v>69</v>
      </c>
      <c r="B63">
        <v>31598</v>
      </c>
      <c r="C63">
        <v>32529</v>
      </c>
      <c r="D63">
        <v>29066</v>
      </c>
      <c r="E63">
        <v>28508</v>
      </c>
      <c r="F63">
        <v>2438</v>
      </c>
      <c r="G63">
        <v>3886</v>
      </c>
      <c r="H63">
        <v>94</v>
      </c>
      <c r="I63">
        <v>135</v>
      </c>
    </row>
    <row r="64" spans="1:9">
      <c r="A64" t="s">
        <v>70</v>
      </c>
      <c r="B64">
        <v>29852</v>
      </c>
      <c r="C64">
        <v>31532</v>
      </c>
      <c r="D64">
        <v>27133</v>
      </c>
      <c r="E64">
        <v>26897</v>
      </c>
      <c r="F64">
        <v>2645</v>
      </c>
      <c r="G64">
        <v>4489</v>
      </c>
      <c r="H64">
        <v>74</v>
      </c>
      <c r="I64">
        <v>146</v>
      </c>
    </row>
    <row r="65" spans="1:9">
      <c r="A65" t="s">
        <v>71</v>
      </c>
      <c r="B65">
        <v>31152</v>
      </c>
      <c r="C65">
        <v>33372</v>
      </c>
      <c r="D65">
        <v>26169</v>
      </c>
      <c r="E65">
        <v>25504</v>
      </c>
      <c r="F65">
        <v>4910</v>
      </c>
      <c r="G65">
        <v>7721</v>
      </c>
      <c r="H65">
        <v>73</v>
      </c>
      <c r="I65">
        <v>147</v>
      </c>
    </row>
    <row r="66" spans="1:9">
      <c r="A66" t="s">
        <v>72</v>
      </c>
      <c r="B66">
        <v>27701</v>
      </c>
      <c r="C66">
        <v>27788</v>
      </c>
      <c r="D66">
        <v>24551</v>
      </c>
      <c r="E66">
        <v>23678</v>
      </c>
      <c r="F66">
        <v>3060</v>
      </c>
      <c r="G66">
        <v>4014</v>
      </c>
      <c r="H66">
        <v>90</v>
      </c>
      <c r="I66">
        <v>96</v>
      </c>
    </row>
    <row r="67" spans="1:9">
      <c r="A67" t="s">
        <v>73</v>
      </c>
      <c r="B67">
        <v>25733</v>
      </c>
      <c r="C67">
        <v>25342</v>
      </c>
      <c r="D67">
        <v>23722</v>
      </c>
      <c r="E67">
        <v>23029</v>
      </c>
      <c r="F67">
        <v>1875</v>
      </c>
      <c r="G67">
        <v>2226</v>
      </c>
      <c r="H67">
        <v>136</v>
      </c>
      <c r="I67">
        <v>87</v>
      </c>
    </row>
    <row r="68" spans="1:9">
      <c r="A68" t="s">
        <v>74</v>
      </c>
      <c r="B68">
        <v>32825</v>
      </c>
      <c r="C68">
        <v>31756</v>
      </c>
      <c r="D68">
        <v>23635</v>
      </c>
      <c r="E68">
        <v>21687</v>
      </c>
      <c r="F68">
        <v>8920</v>
      </c>
      <c r="G68">
        <v>9944</v>
      </c>
      <c r="H68">
        <v>270</v>
      </c>
      <c r="I68">
        <v>125</v>
      </c>
    </row>
    <row r="69" spans="1:9">
      <c r="A69" t="s">
        <v>75</v>
      </c>
      <c r="B69">
        <v>26541</v>
      </c>
      <c r="C69">
        <v>23793</v>
      </c>
      <c r="D69">
        <v>20323</v>
      </c>
      <c r="E69">
        <v>18264</v>
      </c>
      <c r="F69">
        <v>5874</v>
      </c>
      <c r="G69">
        <v>5407</v>
      </c>
      <c r="H69">
        <v>344</v>
      </c>
      <c r="I69">
        <v>122</v>
      </c>
    </row>
    <row r="70" spans="1:9">
      <c r="A70" t="s">
        <v>76</v>
      </c>
      <c r="B70">
        <v>20704</v>
      </c>
      <c r="C70">
        <v>17506</v>
      </c>
      <c r="D70">
        <v>18370</v>
      </c>
      <c r="E70">
        <v>15932</v>
      </c>
      <c r="F70">
        <v>2205</v>
      </c>
      <c r="G70">
        <v>1537</v>
      </c>
      <c r="H70">
        <v>129</v>
      </c>
      <c r="I70">
        <v>37</v>
      </c>
    </row>
    <row r="71" spans="1:9">
      <c r="A71" t="s">
        <v>77</v>
      </c>
      <c r="B71">
        <v>12109</v>
      </c>
      <c r="C71">
        <v>10275</v>
      </c>
      <c r="D71">
        <v>11664</v>
      </c>
      <c r="E71">
        <v>9968</v>
      </c>
      <c r="F71">
        <v>353</v>
      </c>
      <c r="G71">
        <v>257</v>
      </c>
      <c r="H71">
        <v>92</v>
      </c>
      <c r="I71">
        <v>50</v>
      </c>
    </row>
    <row r="72" spans="1:9">
      <c r="A72" t="s">
        <v>78</v>
      </c>
      <c r="B72">
        <v>10831</v>
      </c>
      <c r="C72">
        <v>9367</v>
      </c>
      <c r="D72">
        <v>10771</v>
      </c>
      <c r="E72">
        <v>9331</v>
      </c>
      <c r="F72">
        <v>41</v>
      </c>
      <c r="G72">
        <v>33</v>
      </c>
      <c r="H72">
        <v>19</v>
      </c>
      <c r="I72">
        <v>3</v>
      </c>
    </row>
    <row r="73" spans="1:9">
      <c r="A73" t="s">
        <v>79</v>
      </c>
      <c r="B73">
        <v>630747</v>
      </c>
      <c r="C73">
        <v>627152</v>
      </c>
      <c r="D73">
        <v>543236</v>
      </c>
      <c r="E73">
        <v>517516</v>
      </c>
      <c r="F73">
        <v>84339</v>
      </c>
      <c r="G73">
        <v>106832</v>
      </c>
      <c r="H73">
        <v>3172</v>
      </c>
      <c r="I73">
        <v>2804</v>
      </c>
    </row>
  </sheetData>
  <mergeCells count="3">
    <mergeCell ref="C16:E16"/>
    <mergeCell ref="G16:I16"/>
    <mergeCell ref="M16:O16"/>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Table</vt:lpstr>
      <vt:lpstr>flow_rates</vt:lpstr>
      <vt:lpstr>Instructions</vt:lpstr>
      <vt:lpstr>Sheet1</vt:lpstr>
      <vt:lpstr>Table!Print_Area</vt:lpstr>
    </vt:vector>
  </TitlesOfParts>
  <Company>Ministry of Basic Education, Sport &amp; Culture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Friedhelm Voigts</dc:creator>
  <cp:lastModifiedBy>Windows User</cp:lastModifiedBy>
  <cp:lastPrinted>2013-02-26T14:34:07Z</cp:lastPrinted>
  <dcterms:created xsi:type="dcterms:W3CDTF">2002-05-28T04:53:41Z</dcterms:created>
  <dcterms:modified xsi:type="dcterms:W3CDTF">2017-07-14T08:36:51Z</dcterms:modified>
</cp:coreProperties>
</file>